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/>
  <mc:AlternateContent xmlns:mc="http://schemas.openxmlformats.org/markup-compatibility/2006">
    <mc:Choice Requires="x15">
      <x15ac:absPath xmlns:x15ac="http://schemas.microsoft.com/office/spreadsheetml/2010/11/ac" url="C:\Users\11882323475\Desktop\PROCESSOS\2 - Processos\0036.023210.2023-63 - Limpeza - Hospital Regional São Francisco do Guaporé\"/>
    </mc:Choice>
  </mc:AlternateContent>
  <xr:revisionPtr revIDLastSave="0" documentId="13_ncr:1_{5CFC05FE-0F3B-4FE0-97A2-7EA7C3B8503D}" xr6:coauthVersionLast="47" xr6:coauthVersionMax="47" xr10:uidLastSave="{00000000-0000-0000-0000-000000000000}"/>
  <bookViews>
    <workbookView xWindow="20370" yWindow="-120" windowWidth="21840" windowHeight="13140" tabRatio="869" firstSheet="7" activeTab="10" xr2:uid="{00000000-000D-0000-FFFF-FFFF00000000}"/>
  </bookViews>
  <sheets>
    <sheet name="Plan2" sheetId="2" state="hidden" r:id="rId1"/>
    <sheet name="Plan3" sheetId="3" state="hidden" r:id="rId2"/>
    <sheet name="PLANILHA " sheetId="9" r:id="rId3"/>
    <sheet name="M2" sheetId="57" r:id="rId4"/>
    <sheet name="Agente de Limpeza - Diurno" sheetId="11" r:id="rId5"/>
    <sheet name="Agente de Limpeza -  Noturno " sheetId="62" r:id="rId6"/>
    <sheet name="Encarregado de Limpeza - Diurno" sheetId="63" r:id="rId7"/>
    <sheet name="Encarregado de Limpeza -Noturno" sheetId="64" r:id="rId8"/>
    <sheet name=" Limpador de Fachada – Diurno" sheetId="65" r:id="rId9"/>
    <sheet name="Uniformes" sheetId="58" r:id="rId10"/>
    <sheet name="Insumos" sheetId="60" r:id="rId11"/>
    <sheet name="Equipamentos-Mater. Permanentes" sheetId="61" r:id="rId12"/>
  </sheets>
  <definedNames>
    <definedName name="_xlnm.Print_Area" localSheetId="8">' Limpador de Fachada – Diurno'!$A$1:$G$113</definedName>
    <definedName name="_xlnm.Print_Area" localSheetId="5">'Agente de Limpeza -  Noturno '!$A$1:$G$113</definedName>
    <definedName name="_xlnm.Print_Area" localSheetId="4">'Agente de Limpeza - Diurno'!$A$1:$G$113</definedName>
    <definedName name="_xlnm.Print_Area" localSheetId="6">'Encarregado de Limpeza - Diurno'!$A$1:$G$113</definedName>
    <definedName name="_xlnm.Print_Area" localSheetId="7">'Encarregado de Limpeza -Noturno'!$A$1:$G$113</definedName>
    <definedName name="_xlnm.Print_Area" localSheetId="10">Insumos!$A$1:$I$47</definedName>
    <definedName name="_xlnm.Print_Area" localSheetId="2">'PLANILHA '!$A$1:$J$32</definedName>
    <definedName name="_xlnm.Print_Area" localSheetId="9">Uniformes!$A$1:$H$65</definedName>
    <definedName name="_xlnm.Print_Titles" localSheetId="8">' Limpador de Fachada – Diurno'!$1:$2</definedName>
    <definedName name="_xlnm.Print_Titles" localSheetId="5">'Agente de Limpeza -  Noturno '!$1:$2</definedName>
    <definedName name="_xlnm.Print_Titles" localSheetId="4">'Agente de Limpeza - Diurno'!$1:$2</definedName>
    <definedName name="_xlnm.Print_Titles" localSheetId="6">'Encarregado de Limpeza - Diurno'!$1:$2</definedName>
    <definedName name="_xlnm.Print_Titles" localSheetId="7">'Encarregado de Limpeza -Noturno'!$1:$2</definedName>
    <definedName name="_xlnm.Print_Titles" localSheetId="2">'PLANILHA '!#REF!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60" l="1"/>
  <c r="G35" i="60"/>
  <c r="G34" i="60"/>
  <c r="G33" i="60"/>
  <c r="G32" i="60"/>
  <c r="G31" i="60"/>
  <c r="G30" i="60"/>
  <c r="G29" i="60"/>
  <c r="G28" i="60"/>
  <c r="G27" i="60"/>
  <c r="G26" i="60"/>
  <c r="G25" i="60"/>
  <c r="G24" i="60"/>
  <c r="G23" i="60"/>
  <c r="G22" i="60"/>
  <c r="G21" i="60"/>
  <c r="G20" i="60"/>
  <c r="G19" i="60"/>
  <c r="G18" i="60"/>
  <c r="G17" i="60"/>
  <c r="G16" i="60"/>
  <c r="G15" i="60"/>
  <c r="G14" i="60"/>
  <c r="G13" i="60"/>
  <c r="G12" i="60"/>
  <c r="G11" i="60"/>
  <c r="G10" i="60"/>
  <c r="G9" i="60"/>
  <c r="G8" i="60"/>
  <c r="G7" i="60"/>
  <c r="G6" i="60"/>
  <c r="G5" i="60"/>
  <c r="G4" i="60"/>
  <c r="G3" i="60"/>
  <c r="E5" i="60"/>
  <c r="E4" i="60"/>
  <c r="E3" i="60"/>
  <c r="H36" i="60"/>
  <c r="H35" i="60"/>
  <c r="H34" i="60"/>
  <c r="H33" i="60"/>
  <c r="H32" i="60"/>
  <c r="H31" i="60"/>
  <c r="H30" i="60"/>
  <c r="H29" i="60"/>
  <c r="H26" i="60"/>
  <c r="H25" i="60"/>
  <c r="H24" i="60"/>
  <c r="H23" i="60"/>
  <c r="H22" i="60"/>
  <c r="H20" i="60"/>
  <c r="H19" i="60"/>
  <c r="H18" i="60"/>
  <c r="H17" i="60"/>
  <c r="H16" i="60"/>
  <c r="H15" i="60"/>
  <c r="H14" i="60"/>
  <c r="H13" i="60"/>
  <c r="H12" i="60"/>
  <c r="H11" i="60"/>
  <c r="H10" i="60"/>
  <c r="H9" i="60"/>
  <c r="H8" i="60"/>
  <c r="H7" i="60"/>
  <c r="H6" i="60"/>
  <c r="H5" i="60"/>
  <c r="H4" i="60"/>
  <c r="H3" i="60"/>
  <c r="H37" i="60"/>
  <c r="H18" i="61"/>
  <c r="H38" i="60"/>
  <c r="H44" i="61"/>
  <c r="H43" i="61"/>
  <c r="F6" i="60"/>
  <c r="H5" i="61"/>
  <c r="H11" i="61"/>
  <c r="G11" i="61"/>
  <c r="G10" i="61"/>
  <c r="H10" i="61"/>
  <c r="H42" i="61" l="1"/>
  <c r="H41" i="61"/>
  <c r="H40" i="61"/>
  <c r="H39" i="61"/>
  <c r="H38" i="61"/>
  <c r="H37" i="61"/>
  <c r="H36" i="61"/>
  <c r="H35" i="61"/>
  <c r="H34" i="61"/>
  <c r="H33" i="61"/>
  <c r="H32" i="61"/>
  <c r="H30" i="61"/>
  <c r="H29" i="61"/>
  <c r="H28" i="61"/>
  <c r="H26" i="61"/>
  <c r="H25" i="61"/>
  <c r="H24" i="61"/>
  <c r="H23" i="61"/>
  <c r="H22" i="61"/>
  <c r="H21" i="61"/>
  <c r="H20" i="61"/>
  <c r="H19" i="61"/>
  <c r="H17" i="61"/>
  <c r="H16" i="61"/>
  <c r="H15" i="61"/>
  <c r="G5" i="61"/>
  <c r="F106" i="11"/>
  <c r="D66" i="11"/>
  <c r="C26" i="9"/>
  <c r="C25" i="9"/>
  <c r="C23" i="9"/>
  <c r="C22" i="9"/>
  <c r="C21" i="9"/>
  <c r="C20" i="9"/>
  <c r="C19" i="9"/>
  <c r="C17" i="9"/>
  <c r="C16" i="9"/>
  <c r="C15" i="9"/>
  <c r="C14" i="9"/>
  <c r="C13" i="9"/>
  <c r="C12" i="9"/>
  <c r="C11" i="9"/>
  <c r="C10" i="9"/>
  <c r="C9" i="9"/>
  <c r="C8" i="9"/>
  <c r="C7" i="9"/>
  <c r="C67" i="57"/>
  <c r="C66" i="57"/>
  <c r="C62" i="57"/>
  <c r="C61" i="57"/>
  <c r="E67" i="57"/>
  <c r="E66" i="57"/>
  <c r="E62" i="57"/>
  <c r="E61" i="57"/>
  <c r="I44" i="57"/>
  <c r="I43" i="57"/>
  <c r="I50" i="57"/>
  <c r="I49" i="57"/>
  <c r="C50" i="57"/>
  <c r="C49" i="57"/>
  <c r="C44" i="57"/>
  <c r="C43" i="57"/>
  <c r="C37" i="57"/>
  <c r="C38" i="57"/>
  <c r="I32" i="57"/>
  <c r="I31" i="57"/>
  <c r="C32" i="57"/>
  <c r="C31" i="57"/>
  <c r="I26" i="57"/>
  <c r="I25" i="57"/>
  <c r="C26" i="57"/>
  <c r="C25" i="57"/>
  <c r="I20" i="57"/>
  <c r="I19" i="57"/>
  <c r="C20" i="57"/>
  <c r="C19" i="57"/>
  <c r="I14" i="57"/>
  <c r="I13" i="57"/>
  <c r="C14" i="57"/>
  <c r="C13" i="57"/>
  <c r="I8" i="57"/>
  <c r="I7" i="57"/>
  <c r="C8" i="57"/>
  <c r="C7" i="57"/>
  <c r="F31" i="60"/>
  <c r="F11" i="60"/>
  <c r="F10" i="60"/>
  <c r="F37" i="60"/>
  <c r="G42" i="61"/>
  <c r="G35" i="61"/>
  <c r="G36" i="61"/>
  <c r="G37" i="61"/>
  <c r="G38" i="61"/>
  <c r="G39" i="61"/>
  <c r="G40" i="61"/>
  <c r="G41" i="61"/>
  <c r="F43" i="61"/>
  <c r="G13" i="61"/>
  <c r="H13" i="61" s="1"/>
  <c r="G12" i="61"/>
  <c r="H12" i="61" s="1"/>
  <c r="G8" i="61"/>
  <c r="H8" i="61" s="1"/>
  <c r="G7" i="61"/>
  <c r="H7" i="61" s="1"/>
  <c r="G6" i="61"/>
  <c r="H6" i="61" s="1"/>
  <c r="G15" i="61"/>
  <c r="F85" i="65"/>
  <c r="F85" i="64"/>
  <c r="F85" i="63"/>
  <c r="E103" i="65"/>
  <c r="E95" i="65"/>
  <c r="E81" i="65"/>
  <c r="F80" i="65"/>
  <c r="E76" i="65"/>
  <c r="E72" i="65"/>
  <c r="E63" i="65"/>
  <c r="F49" i="65"/>
  <c r="F46" i="65"/>
  <c r="E42" i="65"/>
  <c r="E29" i="65"/>
  <c r="E31" i="65" s="1"/>
  <c r="F21" i="65"/>
  <c r="F19" i="65"/>
  <c r="F22" i="62"/>
  <c r="E103" i="64"/>
  <c r="E95" i="64"/>
  <c r="E81" i="64"/>
  <c r="F80" i="64"/>
  <c r="E76" i="64"/>
  <c r="E72" i="64"/>
  <c r="E63" i="64"/>
  <c r="F49" i="64"/>
  <c r="F46" i="64"/>
  <c r="E42" i="64"/>
  <c r="E29" i="64"/>
  <c r="E31" i="64" s="1"/>
  <c r="F21" i="64"/>
  <c r="F19" i="64"/>
  <c r="F22" i="64" s="1"/>
  <c r="E103" i="63"/>
  <c r="E95" i="63"/>
  <c r="E81" i="63"/>
  <c r="F80" i="63"/>
  <c r="E76" i="63"/>
  <c r="E72" i="63"/>
  <c r="E63" i="63"/>
  <c r="F49" i="63"/>
  <c r="F46" i="63"/>
  <c r="E42" i="63"/>
  <c r="E29" i="63"/>
  <c r="E31" i="63" s="1"/>
  <c r="F21" i="63"/>
  <c r="F19" i="63"/>
  <c r="F26" i="62"/>
  <c r="F61" i="57" l="1"/>
  <c r="F62" i="57"/>
  <c r="F66" i="57"/>
  <c r="F67" i="57"/>
  <c r="F48" i="65"/>
  <c r="F26" i="65"/>
  <c r="F50" i="65"/>
  <c r="F54" i="65" s="1"/>
  <c r="F48" i="64"/>
  <c r="F50" i="64"/>
  <c r="F54" i="64" s="1"/>
  <c r="F26" i="64"/>
  <c r="F48" i="63"/>
  <c r="F50" i="63"/>
  <c r="F54" i="63" s="1"/>
  <c r="F26" i="63"/>
  <c r="F106" i="65" l="1"/>
  <c r="D62" i="65"/>
  <c r="F62" i="65" s="1"/>
  <c r="D61" i="65"/>
  <c r="F61" i="65" s="1"/>
  <c r="D60" i="65"/>
  <c r="F60" i="65" s="1"/>
  <c r="D59" i="65"/>
  <c r="F59" i="65" s="1"/>
  <c r="D58" i="65"/>
  <c r="F58" i="65" s="1"/>
  <c r="F63" i="65" s="1"/>
  <c r="F108" i="65" s="1"/>
  <c r="F30" i="65"/>
  <c r="D30" i="65"/>
  <c r="F29" i="65"/>
  <c r="F31" i="65" s="1"/>
  <c r="D29" i="65"/>
  <c r="F106" i="64"/>
  <c r="D62" i="64"/>
  <c r="F62" i="64" s="1"/>
  <c r="D61" i="64"/>
  <c r="F61" i="64" s="1"/>
  <c r="D60" i="64"/>
  <c r="F60" i="64" s="1"/>
  <c r="D59" i="64"/>
  <c r="F59" i="64" s="1"/>
  <c r="D58" i="64"/>
  <c r="F58" i="64" s="1"/>
  <c r="F63" i="64" s="1"/>
  <c r="F108" i="64" s="1"/>
  <c r="F30" i="64"/>
  <c r="D30" i="64"/>
  <c r="F29" i="64"/>
  <c r="F31" i="64" s="1"/>
  <c r="D29" i="64"/>
  <c r="F106" i="63"/>
  <c r="D62" i="63"/>
  <c r="F62" i="63" s="1"/>
  <c r="D61" i="63"/>
  <c r="F61" i="63" s="1"/>
  <c r="D60" i="63"/>
  <c r="F60" i="63" s="1"/>
  <c r="D59" i="63"/>
  <c r="F59" i="63" s="1"/>
  <c r="D58" i="63"/>
  <c r="F58" i="63" s="1"/>
  <c r="F63" i="63" s="1"/>
  <c r="F108" i="63" s="1"/>
  <c r="F30" i="63"/>
  <c r="D30" i="63"/>
  <c r="F29" i="63"/>
  <c r="F31" i="63" s="1"/>
  <c r="D29" i="63"/>
  <c r="F52" i="65" l="1"/>
  <c r="D41" i="65"/>
  <c r="F41" i="65" s="1"/>
  <c r="D40" i="65"/>
  <c r="F40" i="65" s="1"/>
  <c r="D39" i="65"/>
  <c r="F39" i="65" s="1"/>
  <c r="D38" i="65"/>
  <c r="F38" i="65" s="1"/>
  <c r="D37" i="65"/>
  <c r="F37" i="65" s="1"/>
  <c r="D36" i="65"/>
  <c r="F36" i="65" s="1"/>
  <c r="D35" i="65"/>
  <c r="F35" i="65" s="1"/>
  <c r="D34" i="65"/>
  <c r="F34" i="65" s="1"/>
  <c r="F42" i="65" s="1"/>
  <c r="F53" i="65" s="1"/>
  <c r="F52" i="64"/>
  <c r="D41" i="64"/>
  <c r="F41" i="64" s="1"/>
  <c r="D40" i="64"/>
  <c r="F40" i="64" s="1"/>
  <c r="D39" i="64"/>
  <c r="F39" i="64" s="1"/>
  <c r="D38" i="64"/>
  <c r="F38" i="64" s="1"/>
  <c r="D37" i="64"/>
  <c r="F37" i="64" s="1"/>
  <c r="D36" i="64"/>
  <c r="F36" i="64" s="1"/>
  <c r="D35" i="64"/>
  <c r="F35" i="64" s="1"/>
  <c r="D34" i="64"/>
  <c r="F34" i="64" s="1"/>
  <c r="F42" i="64" s="1"/>
  <c r="F53" i="64" s="1"/>
  <c r="F52" i="63"/>
  <c r="D41" i="63"/>
  <c r="F41" i="63" s="1"/>
  <c r="D40" i="63"/>
  <c r="F40" i="63" s="1"/>
  <c r="D39" i="63"/>
  <c r="F39" i="63" s="1"/>
  <c r="D38" i="63"/>
  <c r="F38" i="63" s="1"/>
  <c r="D37" i="63"/>
  <c r="F37" i="63" s="1"/>
  <c r="D36" i="63"/>
  <c r="F36" i="63" s="1"/>
  <c r="D35" i="63"/>
  <c r="F35" i="63" s="1"/>
  <c r="D34" i="63"/>
  <c r="F34" i="63" s="1"/>
  <c r="F42" i="63" s="1"/>
  <c r="F53" i="63" s="1"/>
  <c r="F55" i="65" l="1"/>
  <c r="F55" i="64"/>
  <c r="F55" i="63"/>
  <c r="F107" i="65" l="1"/>
  <c r="F75" i="65"/>
  <c r="F76" i="65" s="1"/>
  <c r="F71" i="65"/>
  <c r="D71" i="65"/>
  <c r="F70" i="65"/>
  <c r="D70" i="65"/>
  <c r="F69" i="65"/>
  <c r="D69" i="65"/>
  <c r="F68" i="65"/>
  <c r="D68" i="65"/>
  <c r="F67" i="65"/>
  <c r="D67" i="65"/>
  <c r="F66" i="65"/>
  <c r="F72" i="65" s="1"/>
  <c r="D66" i="65"/>
  <c r="F107" i="64"/>
  <c r="F75" i="64"/>
  <c r="F76" i="64" s="1"/>
  <c r="F71" i="64"/>
  <c r="D71" i="64"/>
  <c r="F70" i="64"/>
  <c r="D70" i="64"/>
  <c r="F69" i="64"/>
  <c r="D69" i="64"/>
  <c r="F68" i="64"/>
  <c r="D68" i="64"/>
  <c r="F67" i="64"/>
  <c r="D67" i="64"/>
  <c r="F66" i="64"/>
  <c r="F72" i="64" s="1"/>
  <c r="D66" i="64"/>
  <c r="F107" i="63"/>
  <c r="F75" i="63"/>
  <c r="F76" i="63" s="1"/>
  <c r="F71" i="63"/>
  <c r="D71" i="63"/>
  <c r="F70" i="63"/>
  <c r="D70" i="63"/>
  <c r="F69" i="63"/>
  <c r="D69" i="63"/>
  <c r="F68" i="63"/>
  <c r="D68" i="63"/>
  <c r="F67" i="63"/>
  <c r="D67" i="63"/>
  <c r="F66" i="63"/>
  <c r="F72" i="63" s="1"/>
  <c r="D66" i="63"/>
  <c r="F82" i="65" l="1"/>
  <c r="F79" i="65"/>
  <c r="F81" i="65" s="1"/>
  <c r="F82" i="64"/>
  <c r="F79" i="64"/>
  <c r="F81" i="64" s="1"/>
  <c r="F82" i="63"/>
  <c r="F79" i="63"/>
  <c r="F81" i="63" s="1"/>
  <c r="F109" i="65" l="1"/>
  <c r="F109" i="64"/>
  <c r="F109" i="63"/>
  <c r="E103" i="62" l="1"/>
  <c r="E95" i="62"/>
  <c r="E81" i="62"/>
  <c r="F80" i="62"/>
  <c r="E76" i="62"/>
  <c r="E72" i="62"/>
  <c r="E63" i="62"/>
  <c r="F49" i="62"/>
  <c r="F46" i="62"/>
  <c r="E42" i="62"/>
  <c r="E29" i="62"/>
  <c r="E31" i="62" s="1"/>
  <c r="F21" i="62"/>
  <c r="F19" i="62"/>
  <c r="F50" i="11"/>
  <c r="F48" i="62" l="1"/>
  <c r="F50" i="62"/>
  <c r="F54" i="62" s="1"/>
  <c r="F106" i="62" l="1"/>
  <c r="D62" i="62"/>
  <c r="F62" i="62" s="1"/>
  <c r="D61" i="62"/>
  <c r="F61" i="62" s="1"/>
  <c r="D60" i="62"/>
  <c r="F60" i="62" s="1"/>
  <c r="D59" i="62"/>
  <c r="F59" i="62" s="1"/>
  <c r="D58" i="62"/>
  <c r="F58" i="62" s="1"/>
  <c r="F63" i="62" s="1"/>
  <c r="F108" i="62" s="1"/>
  <c r="F30" i="62"/>
  <c r="D30" i="62"/>
  <c r="F29" i="62"/>
  <c r="F31" i="62" s="1"/>
  <c r="D29" i="62"/>
  <c r="F52" i="62" l="1"/>
  <c r="D41" i="62"/>
  <c r="F41" i="62" s="1"/>
  <c r="D40" i="62"/>
  <c r="F40" i="62" s="1"/>
  <c r="D39" i="62"/>
  <c r="F39" i="62" s="1"/>
  <c r="D38" i="62"/>
  <c r="F38" i="62" s="1"/>
  <c r="D37" i="62"/>
  <c r="F37" i="62" s="1"/>
  <c r="D36" i="62"/>
  <c r="F36" i="62" s="1"/>
  <c r="D35" i="62"/>
  <c r="F35" i="62" s="1"/>
  <c r="D34" i="62"/>
  <c r="F34" i="62" s="1"/>
  <c r="F42" i="62" s="1"/>
  <c r="F53" i="62" s="1"/>
  <c r="F55" i="62" l="1"/>
  <c r="F107" i="62" l="1"/>
  <c r="F75" i="62"/>
  <c r="F76" i="62" s="1"/>
  <c r="F71" i="62"/>
  <c r="D71" i="62"/>
  <c r="F70" i="62"/>
  <c r="D70" i="62"/>
  <c r="F69" i="62"/>
  <c r="D69" i="62"/>
  <c r="F68" i="62"/>
  <c r="D68" i="62"/>
  <c r="F67" i="62"/>
  <c r="D67" i="62"/>
  <c r="F66" i="62"/>
  <c r="F72" i="62" s="1"/>
  <c r="D66" i="62"/>
  <c r="F82" i="62" l="1"/>
  <c r="F79" i="62"/>
  <c r="F81" i="62" s="1"/>
  <c r="F109" i="62" l="1"/>
  <c r="F63" i="11" l="1"/>
  <c r="F62" i="11"/>
  <c r="F61" i="11"/>
  <c r="F60" i="11"/>
  <c r="F59" i="11"/>
  <c r="F58" i="11"/>
  <c r="F53" i="11"/>
  <c r="F52" i="11"/>
  <c r="F54" i="11"/>
  <c r="F55" i="11" s="1"/>
  <c r="F49" i="11"/>
  <c r="F48" i="11"/>
  <c r="F46" i="11"/>
  <c r="F42" i="11"/>
  <c r="F41" i="11"/>
  <c r="F40" i="11"/>
  <c r="F39" i="11"/>
  <c r="F38" i="11"/>
  <c r="F37" i="11"/>
  <c r="F36" i="11"/>
  <c r="F35" i="11"/>
  <c r="F34" i="11"/>
  <c r="D34" i="11"/>
  <c r="F30" i="11"/>
  <c r="F29" i="11"/>
  <c r="F26" i="11"/>
  <c r="F21" i="11"/>
  <c r="F19" i="11"/>
  <c r="H35" i="58"/>
  <c r="H28" i="58"/>
  <c r="E81" i="11"/>
  <c r="F80" i="11"/>
  <c r="F75" i="11" l="1"/>
  <c r="F71" i="11"/>
  <c r="F70" i="11"/>
  <c r="F69" i="11"/>
  <c r="F68" i="11"/>
  <c r="F67" i="11"/>
  <c r="F66" i="11"/>
  <c r="F72" i="11" s="1"/>
  <c r="F79" i="11" s="1"/>
  <c r="F81" i="11" s="1"/>
  <c r="H27" i="58"/>
  <c r="G26" i="58"/>
  <c r="H26" i="58" s="1"/>
  <c r="F27" i="58"/>
  <c r="G25" i="58"/>
  <c r="H25" i="58" s="1"/>
  <c r="G24" i="58"/>
  <c r="H24" i="58" s="1"/>
  <c r="G23" i="58"/>
  <c r="H23" i="58" s="1"/>
  <c r="G22" i="58"/>
  <c r="H22" i="58" s="1"/>
  <c r="G21" i="58"/>
  <c r="H21" i="58" s="1"/>
  <c r="G20" i="58"/>
  <c r="H20" i="58" s="1"/>
  <c r="G19" i="58"/>
  <c r="H19" i="58" s="1"/>
  <c r="G18" i="58"/>
  <c r="H18" i="58" s="1"/>
  <c r="G17" i="58"/>
  <c r="G12" i="58"/>
  <c r="H12" i="58" s="1"/>
  <c r="G11" i="58"/>
  <c r="H11" i="58"/>
  <c r="G27" i="58" l="1"/>
  <c r="H17" i="58"/>
  <c r="F34" i="58" l="1"/>
  <c r="G33" i="58"/>
  <c r="H33" i="58" s="1"/>
  <c r="G32" i="58"/>
  <c r="H32" i="58" s="1"/>
  <c r="G31" i="58"/>
  <c r="H31" i="58" s="1"/>
  <c r="G30" i="58"/>
  <c r="G13" i="58"/>
  <c r="G10" i="58"/>
  <c r="G9" i="58"/>
  <c r="G8" i="58"/>
  <c r="G7" i="58"/>
  <c r="G6" i="58"/>
  <c r="G5" i="58"/>
  <c r="G4" i="58"/>
  <c r="H13" i="58"/>
  <c r="H10" i="58"/>
  <c r="H9" i="58"/>
  <c r="H8" i="58"/>
  <c r="H7" i="58"/>
  <c r="H6" i="58"/>
  <c r="H5" i="58"/>
  <c r="H4" i="58"/>
  <c r="H14" i="58" s="1"/>
  <c r="H15" i="58" s="1"/>
  <c r="G14" i="58"/>
  <c r="G34" i="61"/>
  <c r="G33" i="61"/>
  <c r="G32" i="61"/>
  <c r="G28" i="61"/>
  <c r="G26" i="61"/>
  <c r="G22" i="61"/>
  <c r="G30" i="61"/>
  <c r="G29" i="61"/>
  <c r="G25" i="61"/>
  <c r="G24" i="61"/>
  <c r="G23" i="61"/>
  <c r="G21" i="61"/>
  <c r="G20" i="61"/>
  <c r="G19" i="61"/>
  <c r="G18" i="61"/>
  <c r="G17" i="61"/>
  <c r="G16" i="61"/>
  <c r="E30" i="60"/>
  <c r="E36" i="60"/>
  <c r="E35" i="60"/>
  <c r="E34" i="60"/>
  <c r="E33" i="60"/>
  <c r="E32" i="60"/>
  <c r="E31" i="60"/>
  <c r="E29" i="60"/>
  <c r="E28" i="60"/>
  <c r="E27" i="60"/>
  <c r="E26" i="60"/>
  <c r="E25" i="60"/>
  <c r="E24" i="60"/>
  <c r="E23" i="60"/>
  <c r="E22" i="60"/>
  <c r="E21" i="60"/>
  <c r="E20" i="60"/>
  <c r="E19" i="60"/>
  <c r="E18" i="60"/>
  <c r="E17" i="60"/>
  <c r="E16" i="60"/>
  <c r="E15" i="60"/>
  <c r="E14" i="60"/>
  <c r="E13" i="60"/>
  <c r="E12" i="60"/>
  <c r="E11" i="60"/>
  <c r="E10" i="60"/>
  <c r="E9" i="60"/>
  <c r="E8" i="60"/>
  <c r="E7" i="60"/>
  <c r="E6" i="60"/>
  <c r="A16" i="61"/>
  <c r="A17" i="61" s="1"/>
  <c r="A18" i="61" s="1"/>
  <c r="A19" i="61" s="1"/>
  <c r="A20" i="61" s="1"/>
  <c r="A21" i="61" s="1"/>
  <c r="A22" i="61" s="1"/>
  <c r="A23" i="61" s="1"/>
  <c r="A24" i="61" s="1"/>
  <c r="A25" i="61" s="1"/>
  <c r="A26" i="61" s="1"/>
  <c r="A27" i="61" s="1"/>
  <c r="A28" i="61" s="1"/>
  <c r="A29" i="61" s="1"/>
  <c r="A30" i="61" s="1"/>
  <c r="A11" i="61"/>
  <c r="A12" i="61" s="1"/>
  <c r="A13" i="61" s="1"/>
  <c r="A5" i="61"/>
  <c r="A6" i="61" s="1"/>
  <c r="A7" i="61" s="1"/>
  <c r="F85" i="11" l="1"/>
  <c r="F85" i="62"/>
  <c r="F86" i="11"/>
  <c r="G37" i="60"/>
  <c r="G43" i="61"/>
  <c r="F87" i="11"/>
  <c r="G34" i="58"/>
  <c r="H30" i="58"/>
  <c r="H34" i="58" s="1"/>
  <c r="C56" i="57"/>
  <c r="C55" i="57"/>
  <c r="F87" i="65" l="1"/>
  <c r="F87" i="64"/>
  <c r="F87" i="63"/>
  <c r="F87" i="62"/>
  <c r="E26" i="9"/>
  <c r="E25" i="9"/>
  <c r="F86" i="65" l="1"/>
  <c r="F89" i="65" s="1"/>
  <c r="F86" i="64"/>
  <c r="F89" i="64" s="1"/>
  <c r="F86" i="63"/>
  <c r="F89" i="63" s="1"/>
  <c r="F86" i="62"/>
  <c r="F89" i="62" s="1"/>
  <c r="F89" i="11"/>
  <c r="F90" i="11" s="1"/>
  <c r="F14" i="58"/>
  <c r="D93" i="11" l="1"/>
  <c r="F110" i="62"/>
  <c r="F111" i="62" s="1"/>
  <c r="F90" i="62"/>
  <c r="F110" i="63"/>
  <c r="F111" i="63" s="1"/>
  <c r="F90" i="63"/>
  <c r="F110" i="64"/>
  <c r="F111" i="64" s="1"/>
  <c r="F90" i="64"/>
  <c r="F110" i="65"/>
  <c r="F111" i="65" s="1"/>
  <c r="F90" i="65"/>
  <c r="E76" i="11"/>
  <c r="E72" i="11"/>
  <c r="E63" i="11"/>
  <c r="F93" i="65" l="1"/>
  <c r="D93" i="65"/>
  <c r="F94" i="65"/>
  <c r="D94" i="65"/>
  <c r="F95" i="65"/>
  <c r="F96" i="65" s="1"/>
  <c r="F93" i="64"/>
  <c r="D93" i="64"/>
  <c r="F94" i="64"/>
  <c r="D94" i="64"/>
  <c r="F95" i="64"/>
  <c r="F96" i="64" s="1"/>
  <c r="F93" i="63"/>
  <c r="D93" i="63"/>
  <c r="F94" i="63"/>
  <c r="D94" i="63"/>
  <c r="F95" i="63"/>
  <c r="F96" i="63" s="1"/>
  <c r="F93" i="62"/>
  <c r="D93" i="62"/>
  <c r="F94" i="62"/>
  <c r="D94" i="62"/>
  <c r="F95" i="62"/>
  <c r="F96" i="62" s="1"/>
  <c r="A33" i="61"/>
  <c r="A34" i="61" s="1"/>
  <c r="A35" i="61" s="1"/>
  <c r="A36" i="61" s="1"/>
  <c r="A37" i="61" s="1"/>
  <c r="A38" i="61" s="1"/>
  <c r="A39" i="61" s="1"/>
  <c r="A40" i="61" s="1"/>
  <c r="A41" i="61" s="1"/>
  <c r="A42" i="61" s="1"/>
  <c r="F102" i="62" l="1"/>
  <c r="D102" i="62"/>
  <c r="F99" i="62"/>
  <c r="D99" i="62"/>
  <c r="F98" i="62"/>
  <c r="F103" i="62" s="1"/>
  <c r="F104" i="62" s="1"/>
  <c r="F112" i="62" s="1"/>
  <c r="F113" i="62" s="1"/>
  <c r="D98" i="62"/>
  <c r="F102" i="63"/>
  <c r="D102" i="63"/>
  <c r="F99" i="63"/>
  <c r="D99" i="63"/>
  <c r="F98" i="63"/>
  <c r="F103" i="63" s="1"/>
  <c r="F104" i="63" s="1"/>
  <c r="F112" i="63" s="1"/>
  <c r="F113" i="63" s="1"/>
  <c r="D98" i="63"/>
  <c r="F102" i="64"/>
  <c r="D102" i="64"/>
  <c r="F99" i="64"/>
  <c r="D99" i="64"/>
  <c r="F98" i="64"/>
  <c r="F103" i="64" s="1"/>
  <c r="F104" i="64" s="1"/>
  <c r="F112" i="64" s="1"/>
  <c r="F113" i="64" s="1"/>
  <c r="D98" i="64"/>
  <c r="F102" i="65"/>
  <c r="D102" i="65"/>
  <c r="F99" i="65"/>
  <c r="D99" i="65"/>
  <c r="F98" i="65"/>
  <c r="F103" i="65" s="1"/>
  <c r="F104" i="65" s="1"/>
  <c r="F112" i="65" s="1"/>
  <c r="F113" i="65" s="1"/>
  <c r="G61" i="57" s="1"/>
  <c r="H61" i="57" s="1"/>
  <c r="D98" i="65"/>
  <c r="A5" i="60"/>
  <c r="A6" i="60" s="1"/>
  <c r="A7" i="60" s="1"/>
  <c r="A8" i="60" s="1"/>
  <c r="A9" i="60" s="1"/>
  <c r="A10" i="60" s="1"/>
  <c r="A11" i="60" s="1"/>
  <c r="A12" i="60" s="1"/>
  <c r="A13" i="60" s="1"/>
  <c r="A14" i="60" s="1"/>
  <c r="A15" i="60" s="1"/>
  <c r="A16" i="60" s="1"/>
  <c r="A17" i="60" s="1"/>
  <c r="A18" i="60" s="1"/>
  <c r="A19" i="60" s="1"/>
  <c r="A20" i="60" s="1"/>
  <c r="A21" i="60" s="1"/>
  <c r="A22" i="60" s="1"/>
  <c r="A23" i="60" s="1"/>
  <c r="A24" i="60" s="1"/>
  <c r="A25" i="60" s="1"/>
  <c r="A26" i="60" s="1"/>
  <c r="A27" i="60" s="1"/>
  <c r="A28" i="60" s="1"/>
  <c r="A29" i="60" s="1"/>
  <c r="A30" i="60" s="1"/>
  <c r="A31" i="60" s="1"/>
  <c r="A32" i="60" s="1"/>
  <c r="J32" i="57" l="1"/>
  <c r="K32" i="57" s="1"/>
  <c r="J26" i="57"/>
  <c r="K26" i="57" s="1"/>
  <c r="J20" i="57"/>
  <c r="K20" i="57" s="1"/>
  <c r="J14" i="57"/>
  <c r="K14" i="57" s="1"/>
  <c r="J8" i="57"/>
  <c r="K8" i="57" s="1"/>
  <c r="D44" i="57"/>
  <c r="E44" i="57" s="1"/>
  <c r="D38" i="57"/>
  <c r="E38" i="57" s="1"/>
  <c r="D32" i="57"/>
  <c r="E32" i="57" s="1"/>
  <c r="D26" i="57"/>
  <c r="E26" i="57" s="1"/>
  <c r="D20" i="57"/>
  <c r="E20" i="57" s="1"/>
  <c r="D14" i="57"/>
  <c r="E14" i="57" s="1"/>
  <c r="D8" i="57"/>
  <c r="E8" i="57" s="1"/>
  <c r="G30" i="9"/>
  <c r="H30" i="9" s="1"/>
  <c r="J31" i="57"/>
  <c r="K31" i="57" s="1"/>
  <c r="K33" i="57" s="1"/>
  <c r="J25" i="57"/>
  <c r="K25" i="57" s="1"/>
  <c r="K27" i="57" s="1"/>
  <c r="J19" i="57"/>
  <c r="K19" i="57" s="1"/>
  <c r="J13" i="57"/>
  <c r="K13" i="57" s="1"/>
  <c r="K15" i="57" s="1"/>
  <c r="J7" i="57"/>
  <c r="K7" i="57" s="1"/>
  <c r="K9" i="57" s="1"/>
  <c r="G62" i="57"/>
  <c r="H62" i="57" s="1"/>
  <c r="H63" i="57" s="1"/>
  <c r="J30" i="9" l="1"/>
  <c r="I30" i="9"/>
  <c r="G66" i="57"/>
  <c r="H66" i="57" s="1"/>
  <c r="D50" i="57" l="1"/>
  <c r="E50" i="57" s="1"/>
  <c r="J50" i="57" l="1"/>
  <c r="K50" i="57" s="1"/>
  <c r="J44" i="57"/>
  <c r="K44" i="57" s="1"/>
  <c r="D56" i="57"/>
  <c r="E56" i="57" s="1"/>
  <c r="G25" i="9"/>
  <c r="H25" i="9" s="1"/>
  <c r="G67" i="57"/>
  <c r="H67" i="57" s="1"/>
  <c r="H68" i="57" s="1"/>
  <c r="J25" i="9" l="1"/>
  <c r="I25" i="9"/>
  <c r="G26" i="9"/>
  <c r="H26" i="9" s="1"/>
  <c r="J26" i="9" l="1"/>
  <c r="I26" i="9"/>
  <c r="F110" i="11"/>
  <c r="D58" i="11" l="1"/>
  <c r="D61" i="11"/>
  <c r="D59" i="11"/>
  <c r="D30" i="11"/>
  <c r="D29" i="11"/>
  <c r="D62" i="11"/>
  <c r="D60" i="11"/>
  <c r="F108" i="11" l="1"/>
  <c r="E103" i="11" l="1"/>
  <c r="E95" i="11" s="1"/>
  <c r="E29" i="11"/>
  <c r="E42" i="11"/>
  <c r="E31" i="11" l="1"/>
  <c r="F31" i="11"/>
  <c r="D36" i="11" s="1"/>
  <c r="D37" i="11" l="1"/>
  <c r="D38" i="11"/>
  <c r="D41" i="11"/>
  <c r="D35" i="11"/>
  <c r="D40" i="11"/>
  <c r="D39" i="11"/>
  <c r="D13" i="2"/>
  <c r="D12" i="2"/>
  <c r="D11" i="2"/>
  <c r="D10" i="2"/>
  <c r="D9" i="2"/>
  <c r="D8" i="2"/>
  <c r="D68" i="11" l="1"/>
  <c r="D70" i="11"/>
  <c r="D71" i="11"/>
  <c r="D67" i="11"/>
  <c r="D69" i="11"/>
  <c r="F76" i="11"/>
  <c r="F107" i="11"/>
  <c r="F82" i="11" l="1"/>
  <c r="F109" i="11"/>
  <c r="F111" i="11" s="1"/>
  <c r="F93" i="11" l="1"/>
  <c r="D94" i="11"/>
  <c r="F94" i="11" l="1"/>
  <c r="F95" i="11" s="1"/>
  <c r="F96" i="11" s="1"/>
  <c r="F102" i="11" l="1"/>
  <c r="F99" i="11"/>
  <c r="F98" i="11"/>
  <c r="F103" i="11" s="1"/>
  <c r="F104" i="11" s="1"/>
  <c r="F112" i="11" s="1"/>
  <c r="F113" i="11" s="1"/>
  <c r="D98" i="11"/>
  <c r="D102" i="11"/>
  <c r="D99" i="11"/>
  <c r="G29" i="9" l="1"/>
  <c r="H29" i="9" s="1"/>
  <c r="D43" i="57"/>
  <c r="D37" i="57"/>
  <c r="E37" i="57" s="1"/>
  <c r="E39" i="57" s="1"/>
  <c r="G17" i="9" s="1"/>
  <c r="H17" i="9" s="1"/>
  <c r="D31" i="57"/>
  <c r="E31" i="57" s="1"/>
  <c r="E33" i="57" s="1"/>
  <c r="D25" i="57"/>
  <c r="E25" i="57" s="1"/>
  <c r="E27" i="57" s="1"/>
  <c r="G13" i="9" s="1"/>
  <c r="H13" i="9" s="1"/>
  <c r="D19" i="57"/>
  <c r="E19" i="57" s="1"/>
  <c r="E21" i="57" s="1"/>
  <c r="D13" i="57"/>
  <c r="E13" i="57" s="1"/>
  <c r="E15" i="57" s="1"/>
  <c r="D7" i="57"/>
  <c r="E7" i="57" s="1"/>
  <c r="E9" i="57" s="1"/>
  <c r="G7" i="9" s="1"/>
  <c r="H7" i="9" s="1"/>
  <c r="J49" i="57"/>
  <c r="D55" i="57"/>
  <c r="E55" i="57" s="1"/>
  <c r="E57" i="57" s="1"/>
  <c r="G21" i="9" s="1"/>
  <c r="H21" i="9" s="1"/>
  <c r="G15" i="9"/>
  <c r="H15" i="9" s="1"/>
  <c r="G9" i="9"/>
  <c r="H9" i="9" s="1"/>
  <c r="J9" i="9" l="1"/>
  <c r="I9" i="9"/>
  <c r="J15" i="9"/>
  <c r="I15" i="9"/>
  <c r="J21" i="9"/>
  <c r="I21" i="9"/>
  <c r="K49" i="57"/>
  <c r="K51" i="57" s="1"/>
  <c r="G23" i="9" s="1"/>
  <c r="H23" i="9" s="1"/>
  <c r="J7" i="9"/>
  <c r="I7" i="9"/>
  <c r="J13" i="9"/>
  <c r="I13" i="9"/>
  <c r="J17" i="9"/>
  <c r="I17" i="9"/>
  <c r="J43" i="57"/>
  <c r="K43" i="57" s="1"/>
  <c r="K45" i="57" s="1"/>
  <c r="G22" i="9" s="1"/>
  <c r="H22" i="9" s="1"/>
  <c r="D49" i="57"/>
  <c r="E49" i="57" s="1"/>
  <c r="E51" i="57" s="1"/>
  <c r="G20" i="9" s="1"/>
  <c r="H20" i="9" s="1"/>
  <c r="E43" i="57"/>
  <c r="E45" i="57" s="1"/>
  <c r="J29" i="9"/>
  <c r="I29" i="9"/>
  <c r="G19" i="9"/>
  <c r="H19" i="9" s="1"/>
  <c r="G11" i="9"/>
  <c r="H11" i="9" s="1"/>
  <c r="J11" i="9" l="1"/>
  <c r="I11" i="9"/>
  <c r="J19" i="9"/>
  <c r="I19" i="9"/>
  <c r="J20" i="9"/>
  <c r="I20" i="9"/>
  <c r="J22" i="9"/>
  <c r="I22" i="9"/>
  <c r="J23" i="9"/>
  <c r="I23" i="9"/>
  <c r="G8" i="9"/>
  <c r="H8" i="9" s="1"/>
  <c r="G16" i="9"/>
  <c r="H16" i="9" s="1"/>
  <c r="G14" i="9"/>
  <c r="H14" i="9" s="1"/>
  <c r="G10" i="9"/>
  <c r="H10" i="9" s="1"/>
  <c r="K21" i="57"/>
  <c r="G12" i="9" s="1"/>
  <c r="H12" i="9" s="1"/>
  <c r="J12" i="9" l="1"/>
  <c r="I12" i="9"/>
  <c r="J10" i="9"/>
  <c r="I10" i="9"/>
  <c r="J14" i="9"/>
  <c r="I14" i="9"/>
  <c r="J16" i="9"/>
  <c r="I16" i="9"/>
  <c r="J8" i="9"/>
  <c r="I8" i="9"/>
  <c r="J31" i="9"/>
  <c r="I31" i="9"/>
  <c r="H31" i="9"/>
</calcChain>
</file>

<file path=xl/sharedStrings.xml><?xml version="1.0" encoding="utf-8"?>
<sst xmlns="http://schemas.openxmlformats.org/spreadsheetml/2006/main" count="1617" uniqueCount="447">
  <si>
    <t>A</t>
  </si>
  <si>
    <t>Data de apresentação da proposta (mês/ano)</t>
  </si>
  <si>
    <t>B</t>
  </si>
  <si>
    <t>C</t>
  </si>
  <si>
    <t>Ano Acordo, Convenção ou Sentença Normativa em Dissídio Coletivo</t>
  </si>
  <si>
    <t>D</t>
  </si>
  <si>
    <t>Identificação do Serviço</t>
  </si>
  <si>
    <t>Anexo III-A – Mão-de-obra</t>
  </si>
  <si>
    <t>Mão-de-obra vinculada à execução contratual</t>
  </si>
  <si>
    <t>Dados complementares para composição dos custos referente à mão-de-obra</t>
  </si>
  <si>
    <t>Valor (R$)</t>
  </si>
  <si>
    <t>Salário Normativo da Categoria Profissional</t>
  </si>
  <si>
    <t>Categoria profissional (vinculada à execução contratual)</t>
  </si>
  <si>
    <t>Data base da categoria (dia/mês/ano)</t>
  </si>
  <si>
    <t>MÓDULO 1 : COMPOSIÇÃO DA REMUNERAÇÃO</t>
  </si>
  <si>
    <t>Composição da Remuneração</t>
  </si>
  <si>
    <t>Salário</t>
  </si>
  <si>
    <t>Adicional de Periculosidade</t>
  </si>
  <si>
    <t>30% sobre o salário</t>
  </si>
  <si>
    <t>Adicional de Insalubridade</t>
  </si>
  <si>
    <t>Adicional Noturno</t>
  </si>
  <si>
    <t>20% sobre  a hora diurna</t>
  </si>
  <si>
    <t>E</t>
  </si>
  <si>
    <t>H. Extra (+50%) ou H. Normal + 20% de adiconal</t>
  </si>
  <si>
    <t>F</t>
  </si>
  <si>
    <t>G</t>
  </si>
  <si>
    <t>TOTAL DE BENEFÍCIOS MENSAIS E DIÁRIOS</t>
  </si>
  <si>
    <t>Insumos Diversos</t>
  </si>
  <si>
    <t>4.1</t>
  </si>
  <si>
    <t>Encargos previdenciários e FGTS</t>
  </si>
  <si>
    <t>H</t>
  </si>
  <si>
    <t>TOTAL</t>
  </si>
  <si>
    <t>4.2</t>
  </si>
  <si>
    <t>13 º Salário</t>
  </si>
  <si>
    <t>Provisão para Rescisão</t>
  </si>
  <si>
    <t>Aviso prévio indenizado</t>
  </si>
  <si>
    <r>
      <t>Incidência do FGTS sobre aviso prévio indenizado (8%)</t>
    </r>
    <r>
      <rPr>
        <i/>
        <sz val="10"/>
        <color rgb="FF002060"/>
        <rFont val="Calibri"/>
        <family val="2"/>
        <scheme val="minor"/>
      </rPr>
      <t/>
    </r>
  </si>
  <si>
    <t>Aviso prévio trabalhado</t>
  </si>
  <si>
    <t>Custos Indiretos, Tributos e Lucro</t>
  </si>
  <si>
    <t>Custos Indiretos</t>
  </si>
  <si>
    <t>Lucro (MT + M5.A)</t>
  </si>
  <si>
    <t>Tributos</t>
  </si>
  <si>
    <t>C1. Tributos Federais</t>
  </si>
  <si>
    <t>C.2 Tributos Estaduais (especificar)</t>
  </si>
  <si>
    <t xml:space="preserve">C.3 Tributos Municipais </t>
  </si>
  <si>
    <t>TOTAL DOS TRIBUTOS</t>
  </si>
  <si>
    <t>TOTAL DOS CUSTOS INDIRETOS, TRIBUTOS E LUCRO</t>
  </si>
  <si>
    <t>Mão-de-obra vinculada à execução contratual (valor por empregado)</t>
  </si>
  <si>
    <t>Módulo 1 – Composição da Remuneração</t>
  </si>
  <si>
    <t>VALOR TOTAL POR EMPREGADO</t>
  </si>
  <si>
    <t xml:space="preserve"> MÓDULO 2: BENEFÍCIOS MENSAIS E DIÁRIOS</t>
  </si>
  <si>
    <t>]</t>
  </si>
  <si>
    <t>27/08/2012 - APLICABILIDADE DA LEI Nº 12.506, DE 11 DE OUTUBRO DE 2011</t>
  </si>
  <si>
    <t>AVISO PRÉVIO TRABALHADO</t>
  </si>
  <si>
    <t>COMUNICA</t>
  </si>
  <si>
    <t>Com a publicação da LEI 12.506/2011, ainda que esta não se manifeste sobre a redução da jornada e da proporcionalidade nos dias de falta ao trabalho no caso de aviso prévio trabalhado, poder-se-ia entender que o empregado teria direito à redução de 2 horas diárias, bem como poderia faltar ao trabalho o número de dias proporcionais ao tempo trabalhado.</t>
  </si>
  <si>
    <r>
      <t>ASSIM SENDO, COM A NOVA PREVISÃO LEGAL</t>
    </r>
    <r>
      <rPr>
        <b/>
        <sz val="8"/>
        <color rgb="FFFF0000"/>
        <rFont val="Verdana"/>
        <family val="2"/>
      </rPr>
      <t>, HAVERÁ NECESSIDADE DE MODIFICAÇÃO NA METODOLOGIA ATÉ ENTÃO ADOTADA PARA PRORROGAÇÃO DOS CONTRATOS DE PRESTAÇÃO DE SERVIÇOS COM ALOCAÇÃO DE MÃO DE OBRA. NESSE CASO, O VALOR PREVISTO A TÍTULO DE AVISO PRÉVIO DEVERÁ CONSIDERAR 3 (TRÊS) DIAS PARA CADA ANO DE PRORROGAÇÃO, ATÉ O LIMITE DE 12 (DOZE) DIAS, PERFAZENDO UM TOTAL DE 42 (QUARENTA E DOIS) DIAS</t>
    </r>
    <r>
      <rPr>
        <sz val="8"/>
        <color rgb="FF000000"/>
        <rFont val="Verdana"/>
        <family val="2"/>
      </rPr>
      <t>, VISTO QUE O INCISO II DO ART. 57 DA LEI N° 8.666, DE 21 DE JUNHO DE 1993, PERMITE QUE OS CONTRATOS DE PRESTAÇÃO DE SERVIÇOS CONTINUADOS SEJAM PRORROGADOS ATÉ UM LIMITE DE SESSENTA MESES, CASO OS PREÇOS E CONDIÇÕES SEJAM MAIS VANTAJOSOS PARA A ADMINISTRAÇÃO. DESSA FORMA, A METODOLOGIA REFLETIRÁ O PRAZO DE AVISO PRÉVIO QUE O EMPREGADO ACUMULA NO PRIMEIRO ANO E NOS SEGUINTES DO CONTRATO.</t>
    </r>
  </si>
  <si>
    <t>Aviso Prévio Trabalhado - Demissão Sem Justa Causa</t>
  </si>
  <si>
    <t>BRASÍLIA-DF, 15 DE AGOSTO DE 2012</t>
  </si>
  <si>
    <t>Tempo Trabalhado</t>
  </si>
  <si>
    <t>Dias de Aviso</t>
  </si>
  <si>
    <t>Faltas ao Trabalho</t>
  </si>
  <si>
    <t>SECRETARIA DE LOGÍSTICA E TECNOLOGIA DA INFORMAÇÃO – SLTI</t>
  </si>
  <si>
    <t>no final do aviso</t>
  </si>
  <si>
    <t>DEPARTAMENTO DE LOGÍSTICA E SERVIÇOS GERAIS – DLSG</t>
  </si>
  <si>
    <t>Até 1 ano</t>
  </si>
  <si>
    <t>COORDENAÇÃO-GERAL DE NORMAS – CGN</t>
  </si>
  <si>
    <t>Até 2 anos</t>
  </si>
  <si>
    <t>Até 3 anos</t>
  </si>
  <si>
    <t>Até 4 anos</t>
  </si>
  <si>
    <t>Até 5 anos</t>
  </si>
  <si>
    <t>Até 6 anos</t>
  </si>
  <si>
    <t>Até 7 anos</t>
  </si>
  <si>
    <t>Até 8 anos</t>
  </si>
  <si>
    <t>Até 9 anos</t>
  </si>
  <si>
    <t>Até 10 anos</t>
  </si>
  <si>
    <t>Até 11 anos</t>
  </si>
  <si>
    <t>Até 12 anos</t>
  </si>
  <si>
    <t>Até 13 anos</t>
  </si>
  <si>
    <t>Até 14 anos</t>
  </si>
  <si>
    <t>Até 15 anos</t>
  </si>
  <si>
    <t>Até 16 anos</t>
  </si>
  <si>
    <t>Até 17 anos</t>
  </si>
  <si>
    <t>Até 18 anos</t>
  </si>
  <si>
    <t>Até 19 anos</t>
  </si>
  <si>
    <t>Até 20 anos</t>
  </si>
  <si>
    <t>A partir de 20 anos</t>
  </si>
  <si>
    <t>VOLTAR PLANILHA PRINCIPAL</t>
  </si>
  <si>
    <r>
      <t>Nota:</t>
    </r>
    <r>
      <rPr>
        <sz val="14"/>
        <color rgb="FF000000"/>
        <rFont val="Calibri"/>
        <family val="2"/>
        <scheme val="minor"/>
      </rPr>
      <t> Entretanto, a lei não especifica que deva aplicar esta proporcionalidade de acordo com o tempo de empresa, porquanto </t>
    </r>
    <r>
      <rPr>
        <b/>
        <u/>
        <sz val="14"/>
        <color rgb="FF000000"/>
        <rFont val="Calibri"/>
        <family val="2"/>
        <scheme val="minor"/>
      </rPr>
      <t>entendemos que a falta ao final do aviso ainda seja de 7 (sete) dias</t>
    </r>
    <r>
      <rPr>
        <sz val="14"/>
        <color rgb="FF000000"/>
        <rFont val="Calibri"/>
        <family val="2"/>
        <scheme val="minor"/>
      </rPr>
      <t>. Já em relação a redução de jornada, </t>
    </r>
    <r>
      <rPr>
        <b/>
        <u/>
        <sz val="14"/>
        <color rgb="FF000000"/>
        <rFont val="Calibri"/>
        <family val="2"/>
        <scheme val="minor"/>
      </rPr>
      <t>entendemos que deva ser de 2 horas independentemente do número de dias</t>
    </r>
    <r>
      <rPr>
        <sz val="14"/>
        <color rgb="FF000000"/>
        <rFont val="Calibri"/>
        <family val="2"/>
        <scheme val="minor"/>
      </rPr>
      <t> de aviso trabalhado.</t>
    </r>
  </si>
  <si>
    <t>Exemplo</t>
  </si>
  <si>
    <t>Empregado (com um ano de emprego) recebeu a comunicação de desligamento em 01.07.2011, optou pela falta ao serviço durante os últimos 7 (sete) dias corridos. Neste caso, considerando o início da contagem dos 30 dias em 02.07.2011 (dia seguinte ao da comunicação), o término do aviso e consequentemente a baixa na CTPS foi em 31.07.2011, embora o mesmo só trabalhe até 24.07.2011.</t>
  </si>
  <si>
    <t>Neste caso, a data de pagamento das verbas rescisórias será o dia seguinte ao término do aviso, ou seja, 01.08.2011.</t>
  </si>
  <si>
    <t>FONTE: www.guiatrabalhista.com.br</t>
  </si>
  <si>
    <t>PRORROGAÇÃO EXECEPCIONAL (§ 4º DO ART. 57 DA LLC)</t>
  </si>
  <si>
    <t>FALTAS LEGAIS</t>
  </si>
  <si>
    <t>Limite de Faltas</t>
  </si>
  <si>
    <t>Motivo</t>
  </si>
  <si>
    <t>Colunas1</t>
  </si>
  <si>
    <t>Colunas2</t>
  </si>
  <si>
    <t>até 2 dias consecutivos</t>
  </si>
  <si>
    <t>Falecimento de cônjuge, ascendente, descendente, irmão ou pessoa que, declarada em sua CTPS, viva sob sua dependência econômica.</t>
  </si>
  <si>
    <t>até 3 dias consecutivos</t>
  </si>
  <si>
    <t>Casamento</t>
  </si>
  <si>
    <t>5 dias, no decorrer da primeira semana</t>
  </si>
  <si>
    <t>Nascimento de Filho (Este inciso fica tacitamente revogado em virtude do inciso XIX do art. 7º da CF/88 que instituiu a Licença-Paternidade e pelo § 1º do Art. 10 da ADCT/88 que fixou o prazo para 5 (cinco) dias.)</t>
  </si>
  <si>
    <t>1 dia em cada 12 meses de trabalho</t>
  </si>
  <si>
    <t>Doação voluntária de sangue devidamente comprovada</t>
  </si>
  <si>
    <t>até 2 dias consecutivos ou não</t>
  </si>
  <si>
    <t>Alistamento eleitoral</t>
  </si>
  <si>
    <t>até 9 dias</t>
  </si>
  <si>
    <t>gala ou luto, em conseqüência de falecimento do cônjuge, do pai ou mãe, ou de filho de professor</t>
  </si>
  <si>
    <t>---</t>
  </si>
  <si>
    <t>Dias em que estiver comprovadamente realizando provas do exame vestibular em estabelecimento de ensino superior</t>
  </si>
  <si>
    <t>No período de tempo em que tiver de cumprir as exigências do Serviço Militar (art. 65 letra "c" da Lei nº 4375/64)</t>
  </si>
  <si>
    <t>Apresentar-se, anualmente, no local e data que forem fixados, para fins de exercício de apresentação das reservas ou cerimônia cívica do Dia do Reservista.</t>
  </si>
  <si>
    <t>Ausências decorrentes de exercícios ou manobras, pelo convocado matriculado em órgão de formação de reserva (art.60 § 4º da Lei º 4375/64)</t>
  </si>
  <si>
    <t>Ausência do empregado, justificada, a critério do empregador</t>
  </si>
  <si>
    <t>Paralisação dos serviços nos dias em que, por conveniência do empregador, não tenha havido trabalho.</t>
  </si>
  <si>
    <t>Falta ao serviço por acidente de trabalho</t>
  </si>
  <si>
    <t>2 semanas</t>
  </si>
  <si>
    <t>Aborto não criminoso, comprovado por atestado médico oficial</t>
  </si>
  <si>
    <t>até 15 dias</t>
  </si>
  <si>
    <t>Doença, devidamente comprovada por atestado médico (1)</t>
  </si>
  <si>
    <t>Comparecimento necessário, como parte, à Justiça do Trabalho</t>
  </si>
  <si>
    <t>Comparecimento para depor na Justiça, quando devidamente arrolado ou convocado como testemunha</t>
  </si>
  <si>
    <t>Comparecimento às sessões do júri, como jurado sorteado</t>
  </si>
  <si>
    <t>Ausências dos representantes dos trabalhadores no Conselho Curador do FGTS, decorrentes de atividades desse órgão</t>
  </si>
  <si>
    <t>Convocação para o serviço eleitoral</t>
  </si>
  <si>
    <t xml:space="preserve"> </t>
  </si>
  <si>
    <t xml:space="preserve">C1-A  (PIS 0,65)   </t>
  </si>
  <si>
    <t>C1. B  (COFINS 3,0)</t>
  </si>
  <si>
    <t>Tipo de serviço (mesmo serviço com características distintas)</t>
  </si>
  <si>
    <t xml:space="preserve">Assistência médica e familiar </t>
  </si>
  <si>
    <t xml:space="preserve">Auxílio creche </t>
  </si>
  <si>
    <t xml:space="preserve">Seguro de vida </t>
  </si>
  <si>
    <t>Outros</t>
  </si>
  <si>
    <t>INTERVALO INTRAJORNADA</t>
  </si>
  <si>
    <t>DSR INTRAJORNADA</t>
  </si>
  <si>
    <t>ATIVIDADES DE CONSERVAÇÃO E LIMPEZA PREDIAL</t>
  </si>
  <si>
    <t>Área Externa</t>
  </si>
  <si>
    <t>ESPECIFICAÇÃO</t>
  </si>
  <si>
    <t>Serviços de Higienização e Limpeza Hospitalar, Laboratorial
e Ambulatorial</t>
  </si>
  <si>
    <t>ITEM</t>
  </si>
  <si>
    <t>UND</t>
  </si>
  <si>
    <t>VALOR TOTAL (Mensal)</t>
  </si>
  <si>
    <t>1.1</t>
  </si>
  <si>
    <t>m²</t>
  </si>
  <si>
    <t>2.1</t>
  </si>
  <si>
    <t>2.2</t>
  </si>
  <si>
    <t>3.1</t>
  </si>
  <si>
    <t>Áreas Hospitalares e Assemelhadas</t>
  </si>
  <si>
    <t>Áreas Internas</t>
  </si>
  <si>
    <t>3.2</t>
  </si>
  <si>
    <t xml:space="preserve">C3-A (ISS 5,0) </t>
  </si>
  <si>
    <t>1.1.1</t>
  </si>
  <si>
    <t>1.1.2</t>
  </si>
  <si>
    <t>1.1.3</t>
  </si>
  <si>
    <t>1.1.4</t>
  </si>
  <si>
    <t>Pisos pavimentados adjacentes às edificações</t>
  </si>
  <si>
    <t>1.1.5</t>
  </si>
  <si>
    <t>1.1.6</t>
  </si>
  <si>
    <t>VALOR TOTAL ANUAL:</t>
  </si>
  <si>
    <t>Varrição de passeios e arruamentos</t>
  </si>
  <si>
    <t>Setor Fechado</t>
  </si>
  <si>
    <t>Face Externa – Sem Exposição a Situação de Risco</t>
  </si>
  <si>
    <t>Face Interna – Sem Exposição a Situação de Risco</t>
  </si>
  <si>
    <t>1.1.7</t>
  </si>
  <si>
    <t>RO000005/2023</t>
  </si>
  <si>
    <t>Transporte</t>
  </si>
  <si>
    <t>13º Salário, Férias e Adicional de Férias</t>
  </si>
  <si>
    <t>GPS, FGTS e outras contribuições</t>
  </si>
  <si>
    <t>Beneficios diários e mensais</t>
  </si>
  <si>
    <t>Módulo 4 – Custo de Reposição do Profissional Ausente</t>
  </si>
  <si>
    <t>Quadro resumo dos beneficios</t>
  </si>
  <si>
    <t>TOTAL DO MÓDULO 1</t>
  </si>
  <si>
    <t>TOTAL DO MÓDULO 2</t>
  </si>
  <si>
    <t>TOTAL DO MÓDULO 3</t>
  </si>
  <si>
    <t>TOTAL DO MÓDULO 4</t>
  </si>
  <si>
    <t>TOTAL DO MÓDULO 5</t>
  </si>
  <si>
    <t>Módulo 3 – Provisão para Rescisão</t>
  </si>
  <si>
    <t>Módulo 5 – Insumos Diversos</t>
  </si>
  <si>
    <t>Módulo 2 – Encargos e Benefícios Anuais, Mensais e Diários</t>
  </si>
  <si>
    <t>Subtotal (A + B +C+ D+E)</t>
  </si>
  <si>
    <t>Módulo 6 – Custos indiretos, tributos e lucro</t>
  </si>
  <si>
    <t>MÓDULO 3 - PROVISÃO PARA RESCISÃO</t>
  </si>
  <si>
    <t>MÓDULO 4 – CUSTO DE REPOSIÇÃO DO PROFISSIONAL AUSENTE</t>
  </si>
  <si>
    <t>MÓDULO 5 - INSUMOS DIVERSOS</t>
  </si>
  <si>
    <t xml:space="preserve">MÓDULO 6 – CUSTOS INDIRETOS, TRIBUTOS E LUCRO </t>
  </si>
  <si>
    <t xml:space="preserve">ÁREAS HOSPITALARES E ASSEMELHADAS </t>
  </si>
  <si>
    <t>MÃO DE OBRA</t>
  </si>
  <si>
    <t>(2)
PREÇO DO HOMEM-MÊS
(R$)</t>
  </si>
  <si>
    <t>Servente</t>
  </si>
  <si>
    <t>1/350</t>
  </si>
  <si>
    <t>Encarregado</t>
  </si>
  <si>
    <t>TOTAL:</t>
  </si>
  <si>
    <t>1/700</t>
  </si>
  <si>
    <t>1/550</t>
  </si>
  <si>
    <t xml:space="preserve">ÁREA EXTERNA    </t>
  </si>
  <si>
    <t>Área Externa - Pisos pavimentados adjacentes às edificações</t>
  </si>
  <si>
    <t>(2)
FREQÜÊNCIA NO MÊS
(HORAS***)</t>
  </si>
  <si>
    <t>(3)
JORNADA DE TRABALHO NO MÊS
(HORAS)</t>
  </si>
  <si>
    <t>(4)
(1 x 2 x 3)
(Ki ****)</t>
  </si>
  <si>
    <t>(5)
PREÇO DO HOMEM-MÊS
(R$)</t>
  </si>
  <si>
    <t>1/900</t>
  </si>
  <si>
    <t>1/450</t>
  </si>
  <si>
    <t>ÁREAS OPERACIONAIS HOSPITALARES</t>
  </si>
  <si>
    <t>ÁREAS DE CIRCULAÇÃO</t>
  </si>
  <si>
    <t>1/2700</t>
  </si>
  <si>
    <t>(1/380)</t>
  </si>
  <si>
    <t>(1/380</t>
  </si>
  <si>
    <t>VALOR TOTAL (Anual)</t>
  </si>
  <si>
    <t>UNIFORMES E EPI (POR FUNCIONÁRIO)</t>
  </si>
  <si>
    <t>Ordem</t>
  </si>
  <si>
    <t>Descrição</t>
  </si>
  <si>
    <t>Unidade</t>
  </si>
  <si>
    <t>Quantidade</t>
  </si>
  <si>
    <t>Periodicidade</t>
  </si>
  <si>
    <t>Valor Unitário</t>
  </si>
  <si>
    <t>Semestral</t>
  </si>
  <si>
    <t>Par</t>
  </si>
  <si>
    <t>Mensal</t>
  </si>
  <si>
    <t>Máscara cirúrgica caixa c/ 50 unidades</t>
  </si>
  <si>
    <t>Caixa</t>
  </si>
  <si>
    <t>Avental Impermeável</t>
  </si>
  <si>
    <t>Óculos de proteção</t>
  </si>
  <si>
    <t>Touca descartável, pacote c/ 100 unidades</t>
  </si>
  <si>
    <t>Pacote</t>
  </si>
  <si>
    <t>TOTAL MENSAL POR SERVENTE</t>
  </si>
  <si>
    <t>EQUIPAMENTOS PERMANENTES</t>
  </si>
  <si>
    <t>Quant anual</t>
  </si>
  <si>
    <t>Submódulo 2.3 – Beneficios Mensais</t>
  </si>
  <si>
    <t>VALOR TOTAL (Semestral)</t>
  </si>
  <si>
    <t>PLANILHA DE CUSTO 2023</t>
  </si>
  <si>
    <t>1.1.8</t>
  </si>
  <si>
    <t>Rodinha para carrinho MOP</t>
  </si>
  <si>
    <t>PCT</t>
  </si>
  <si>
    <t>MATERIAIS</t>
  </si>
  <si>
    <t>PRODUTIVIDADE</t>
  </si>
  <si>
    <t>ÁREAS</t>
  </si>
  <si>
    <t>1/(30x2700)</t>
  </si>
  <si>
    <t>1/(30x9000)</t>
  </si>
  <si>
    <t>1/800</t>
  </si>
  <si>
    <t>1/650</t>
  </si>
  <si>
    <t>1/1300</t>
  </si>
  <si>
    <t>Crachá</t>
  </si>
  <si>
    <t>Cinto de segurança para janelas</t>
  </si>
  <si>
    <t>Anual</t>
  </si>
  <si>
    <t xml:space="preserve">Luva de borracha cano longo </t>
  </si>
  <si>
    <t>Multa sobre FGTS e Contribuição Social sobre o Aviso Prévio Indenizado e sobre o Aviso Prévio Trabalhado. (Alterado Conf. Lei nº 13.932/2019)</t>
  </si>
  <si>
    <t>Substituto na Cobertura de Férias (1/12 avos)</t>
  </si>
  <si>
    <t>Substituto na Cobertura de Ausências Legais (por doença)</t>
  </si>
  <si>
    <t>Substituto na Cobertura de Licença Paternidade</t>
  </si>
  <si>
    <t>Substituto na Cobertura Por Acidente de Trabalho</t>
  </si>
  <si>
    <t>Substituto na Cobertura de Licença Maternidade</t>
  </si>
  <si>
    <t>Outros  (Especificar)</t>
  </si>
  <si>
    <t>TOTAL DO SUBMÓDULO 4.1</t>
  </si>
  <si>
    <t>Submódulo 4.2 - Intrajornada</t>
  </si>
  <si>
    <t>Intervalo para Repouso ou Alimentação</t>
  </si>
  <si>
    <t>TOTAL DO SUBMÓDULO 4.2</t>
  </si>
  <si>
    <t>BASE DE CÁLCULO</t>
  </si>
  <si>
    <t>540-(540*0,99%)</t>
  </si>
  <si>
    <t>1.501,70*50%*0,0199*2/12</t>
  </si>
  <si>
    <t>(32235*0,5%)/12</t>
  </si>
  <si>
    <t>Valor Total Anual</t>
  </si>
  <si>
    <t>Valor Total Mensal</t>
  </si>
  <si>
    <t>Quantidade Mensal</t>
  </si>
  <si>
    <t>Capa de chuva</t>
  </si>
  <si>
    <t>AGENTES DE LIMPEZA</t>
  </si>
  <si>
    <t>LIMPADOR DE FACHADA</t>
  </si>
  <si>
    <t xml:space="preserve">ENCARREGADO </t>
  </si>
  <si>
    <t>Calça</t>
  </si>
  <si>
    <t>Vida Útil (Meses)</t>
  </si>
  <si>
    <t>Bimestral</t>
  </si>
  <si>
    <t>40% * 1.320,00</t>
  </si>
  <si>
    <t>Áreas Operacionais Hospitalares - Diurno - Não Críticas</t>
  </si>
  <si>
    <t>Áreas Operacionais Hospitalares - Noturno - Não Críticas</t>
  </si>
  <si>
    <t>Áreas Operacionais Hospitalares - Diurno - Semi Críticas</t>
  </si>
  <si>
    <t>Áreas Operacionais Hospitalares - Noturno - Semi Críticas</t>
  </si>
  <si>
    <t>1.1.9</t>
  </si>
  <si>
    <t>1.1.10</t>
  </si>
  <si>
    <t>1.1.11</t>
  </si>
  <si>
    <t>Áreas Operacionais Hospitalares - Diurno - Críticas</t>
  </si>
  <si>
    <t>Áreas Operacionais Hospitalares - Noturno - Críticas</t>
  </si>
  <si>
    <t>Áreas de Circulação - Diurno - Semi Críticas</t>
  </si>
  <si>
    <t>Áreas de Circulação - Noturno - Semi Críticas</t>
  </si>
  <si>
    <t>Áreas de Circulação - Diurno - Críticas</t>
  </si>
  <si>
    <t>Áreas de Circulação - Noturno - Críticas</t>
  </si>
  <si>
    <t>2.3</t>
  </si>
  <si>
    <t>2.4</t>
  </si>
  <si>
    <t>2.5</t>
  </si>
  <si>
    <t>Vidros externos</t>
  </si>
  <si>
    <t>Setor  Fechado para  Centro Cirúrgico - 12 (doze) horas diurnas, de segunda-feira a domingo, envolvendo 01 (um) profissional de limpeza em turnos de 12 (doze) x 36 (trinta e seis) horas.</t>
  </si>
  <si>
    <t>Posto Diurno em escala 12x36</t>
  </si>
  <si>
    <t>Setor  Fechado para Centro Cirúrgico - 12 (doze) horas noturnas, de segunda-feira a domingo, envolvendo 01 ( um) profissional de limpeza em turnos de 12 (doze) x 36 (trinta e seis) horas.</t>
  </si>
  <si>
    <t xml:space="preserve">VALOR UNT (M²) </t>
  </si>
  <si>
    <t>Pátios e Áreas Verdes com Alta Frequência</t>
  </si>
  <si>
    <t>Pátios e Áreas Verdes com Média Frequência</t>
  </si>
  <si>
    <t>Pátios e Áreas Verdes com Baixa Frequência</t>
  </si>
  <si>
    <t>Área Externa - Pátios e Áreas Verdes com Alta Frequência</t>
  </si>
  <si>
    <t>Área Externa - Pátios e Áreas Verdes com Média Frequência</t>
  </si>
  <si>
    <t>Área Externa - Pátios e Áreas Verdes com Baixa Frequência</t>
  </si>
  <si>
    <t>1/1100</t>
  </si>
  <si>
    <t>01/900</t>
  </si>
  <si>
    <t>1/1000</t>
  </si>
  <si>
    <t>1/500</t>
  </si>
  <si>
    <t>Áreas Operacionais Administrativas - Diurno</t>
  </si>
  <si>
    <t xml:space="preserve">ÁREA ADMINISTRATIVA     </t>
  </si>
  <si>
    <t xml:space="preserve">Áreas Operacionais Hospitalares - Diurno - Semi Críticas </t>
  </si>
  <si>
    <t xml:space="preserve">QUANT. DE FUNCIONÁRIOS </t>
  </si>
  <si>
    <t xml:space="preserve">POSTO </t>
  </si>
  <si>
    <t xml:space="preserve"> QUANT. TOTAL DE FUNCIONÁRIOS:</t>
  </si>
  <si>
    <t>1/(12x550)</t>
  </si>
  <si>
    <t>1/(12x1100)</t>
  </si>
  <si>
    <t>1/(12x450)</t>
  </si>
  <si>
    <t>1/(12x350)</t>
  </si>
  <si>
    <t>1/(12x700)</t>
  </si>
  <si>
    <t>1/(12x650)</t>
  </si>
  <si>
    <t>1/(12x1300)</t>
  </si>
  <si>
    <t>1/(12x500)</t>
  </si>
  <si>
    <t>1/(12x1000)</t>
  </si>
  <si>
    <t>1/(12x800)</t>
  </si>
  <si>
    <t>Consumo Bimestral</t>
  </si>
  <si>
    <t>Und</t>
  </si>
  <si>
    <t>Rodo</t>
  </si>
  <si>
    <t>Unid.</t>
  </si>
  <si>
    <t>Vassoura de pelo</t>
  </si>
  <si>
    <t>Vassoura de naylon</t>
  </si>
  <si>
    <t>Vassoura p/limpeza de vasos sanitários</t>
  </si>
  <si>
    <t>Balde (15Lt)</t>
  </si>
  <si>
    <t>Vassoura de vasculhar</t>
  </si>
  <si>
    <t>Pá de lixo</t>
  </si>
  <si>
    <t>Mangueiras/ 30 metros</t>
  </si>
  <si>
    <t>Equipamentos</t>
  </si>
  <si>
    <t>Enceradeira industrial /220 w grande</t>
  </si>
  <si>
    <t>Enceradeira industrial /220 w media</t>
  </si>
  <si>
    <t>Carrinho MOP</t>
  </si>
  <si>
    <t>Carrinho de mão</t>
  </si>
  <si>
    <t>Escada portátil</t>
  </si>
  <si>
    <t>Placa de sinalização/ cuidado piso molhado</t>
  </si>
  <si>
    <t>Avental impermeável</t>
  </si>
  <si>
    <t>Extensão / 20 metros</t>
  </si>
  <si>
    <t>Tesoura de grama</t>
  </si>
  <si>
    <t>Enxada</t>
  </si>
  <si>
    <t>Pá para lixo</t>
  </si>
  <si>
    <t>Rastelo</t>
  </si>
  <si>
    <t>Balde p/ carro mop</t>
  </si>
  <si>
    <t>Máquina bico jato</t>
  </si>
  <si>
    <t>Facão</t>
  </si>
  <si>
    <t>Capa para chuva</t>
  </si>
  <si>
    <t>Dispensadores para álcool gel</t>
  </si>
  <si>
    <t>Dispensadores para sabonete líquido (400ml)</t>
  </si>
  <si>
    <t>Dispensadores para papel toalha</t>
  </si>
  <si>
    <t>Dispensadores para papel higiênico</t>
  </si>
  <si>
    <t>Lixeira com tampa/pedal de 30L (lixo comum)</t>
  </si>
  <si>
    <t>Lixeira com tampa/pedal de 50L (lixo comum)</t>
  </si>
  <si>
    <t>Lixeira com tampa/pedal de 100L (lixo comum)</t>
  </si>
  <si>
    <t>Carros de 200L com tampa para transporte interno de Resíduos</t>
  </si>
  <si>
    <t>Contêineres de 360L com tampa para abrigo externo de Resíduos</t>
  </si>
  <si>
    <t>Kits de Lixeira para Reciclagem</t>
  </si>
  <si>
    <t>Kits de Lixeira para Coleta Seletiva</t>
  </si>
  <si>
    <t>Monopersulfato de potássio em pó a 49,4%, diluído a 1%</t>
  </si>
  <si>
    <t>kg.</t>
  </si>
  <si>
    <t>Álcool em gel hidratado 70%</t>
  </si>
  <si>
    <t>Litro.</t>
  </si>
  <si>
    <t>Desinfetante líquido concentrado – opcional</t>
  </si>
  <si>
    <t>Lts</t>
  </si>
  <si>
    <t>Detergente líquido</t>
  </si>
  <si>
    <t>Esponja de aço (pct. Com 14 embalagens de 08 unid.)</t>
  </si>
  <si>
    <t>Pct.</t>
  </si>
  <si>
    <t>Esponja de limpeza méd. 110 mm x 75mm x 20mm</t>
  </si>
  <si>
    <t>Flanela</t>
  </si>
  <si>
    <t>Limpa vidro</t>
  </si>
  <si>
    <t>Lustra móvel frasco 200ml</t>
  </si>
  <si>
    <t>Pano de chão</t>
  </si>
  <si>
    <t>Papel higiênico em rolo de 300 metros</t>
  </si>
  <si>
    <t>Toalha de papel 23 cm x 23cm (529 cm2 por folha) pct com 1000 folhas</t>
  </si>
  <si>
    <t>Sabonete líquido</t>
  </si>
  <si>
    <t>Sabonete líquido em refil inviolável</t>
  </si>
  <si>
    <t>Removedor</t>
  </si>
  <si>
    <t>Cera incolor</t>
  </si>
  <si>
    <t>CX</t>
  </si>
  <si>
    <t>Palha de Aço</t>
  </si>
  <si>
    <t>Refil Mops</t>
  </si>
  <si>
    <t>Oleo 3TP para Gasolina</t>
  </si>
  <si>
    <t>Rolamento para enceradeira</t>
  </si>
  <si>
    <t>Sabão em Barra</t>
  </si>
  <si>
    <t>Sabão em Pó</t>
  </si>
  <si>
    <t>Sóda Cáustica</t>
  </si>
  <si>
    <t>Lâmina para cortar grama</t>
  </si>
  <si>
    <t>Escova para maquina de lavar piso - Grande</t>
  </si>
  <si>
    <t>Escova para maquina de lavar piso - Media</t>
  </si>
  <si>
    <t>Escova Naylon 40mm</t>
  </si>
  <si>
    <t>Luva Raspa</t>
  </si>
  <si>
    <t>Sacos de Lixo Preto 30L</t>
  </si>
  <si>
    <t>Sacos de Lixo Preto 40L</t>
  </si>
  <si>
    <t>Sacos de Lixo Preto 100L</t>
  </si>
  <si>
    <t>Sacos de Lixo Preto 120L</t>
  </si>
  <si>
    <t>Hipoclorito de Sódio a 1%</t>
  </si>
  <si>
    <t>Litros</t>
  </si>
  <si>
    <t>Gasolina</t>
  </si>
  <si>
    <t>Aromatizador/Odorizador de Ambiente Aerossol</t>
  </si>
  <si>
    <t>Jaleco manga longa</t>
  </si>
  <si>
    <t>Par de botas de borracha</t>
  </si>
  <si>
    <t xml:space="preserve">INFORMAÇÃO </t>
  </si>
  <si>
    <t xml:space="preserve">Material Permanente </t>
  </si>
  <si>
    <t>Consumo Semestral</t>
  </si>
  <si>
    <t xml:space="preserve">INFORMAÇÃO: </t>
  </si>
  <si>
    <r>
      <t>N</t>
    </r>
    <r>
      <rPr>
        <strike/>
        <sz val="11"/>
        <rFont val="Calibri"/>
        <family val="2"/>
        <scheme val="minor"/>
      </rPr>
      <t>º</t>
    </r>
    <r>
      <rPr>
        <sz val="11"/>
        <rFont val="Calibri"/>
        <family val="2"/>
        <scheme val="minor"/>
      </rPr>
      <t xml:space="preserve"> de meses de execução contratual</t>
    </r>
  </si>
  <si>
    <r>
      <t>(1)
PRODUTIVIDADE
(1/M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</t>
    </r>
  </si>
  <si>
    <r>
      <t>(1x2)
SUBTOTAL
(R$/M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</t>
    </r>
  </si>
  <si>
    <r>
      <t>(4x5)
SUBTOTAL
(R$/M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</t>
    </r>
  </si>
  <si>
    <t>Adicional de Hora Noturna Reduzida</t>
  </si>
  <si>
    <t>DÉCIMO TERCEIRO SALÁRIO, FÉRIAS E ADICIONAL DE FÉRIAS</t>
  </si>
  <si>
    <t>Férias (9,075%) e Adicional de Férias (TR x 3,025%)</t>
  </si>
  <si>
    <r>
      <rPr>
        <b/>
        <sz val="12"/>
        <rFont val="Calibri"/>
        <family val="2"/>
        <scheme val="minor"/>
      </rPr>
      <t>INSS</t>
    </r>
    <r>
      <rPr>
        <sz val="12"/>
        <rFont val="Calibri"/>
        <family val="2"/>
        <scheme val="minor"/>
      </rPr>
      <t xml:space="preserve"> (20%)</t>
    </r>
  </si>
  <si>
    <r>
      <rPr>
        <b/>
        <sz val="12"/>
        <rFont val="Calibri"/>
        <family val="2"/>
        <scheme val="minor"/>
      </rPr>
      <t>SESI OU SESC</t>
    </r>
    <r>
      <rPr>
        <sz val="12"/>
        <rFont val="Calibri"/>
        <family val="2"/>
        <scheme val="minor"/>
      </rPr>
      <t xml:space="preserve"> (1,5%)</t>
    </r>
  </si>
  <si>
    <r>
      <rPr>
        <b/>
        <sz val="12"/>
        <rFont val="Calibri"/>
        <family val="2"/>
        <scheme val="minor"/>
      </rPr>
      <t>SENAI OU SENAC</t>
    </r>
    <r>
      <rPr>
        <sz val="12"/>
        <rFont val="Calibri"/>
        <family val="2"/>
        <scheme val="minor"/>
      </rPr>
      <t xml:space="preserve"> (1,0%)</t>
    </r>
  </si>
  <si>
    <r>
      <rPr>
        <b/>
        <sz val="12"/>
        <rFont val="Calibri"/>
        <family val="2"/>
        <scheme val="minor"/>
      </rPr>
      <t xml:space="preserve">INCRA </t>
    </r>
    <r>
      <rPr>
        <sz val="12"/>
        <rFont val="Calibri"/>
        <family val="2"/>
        <scheme val="minor"/>
      </rPr>
      <t>(0,20% ou  2,7%) - IN nº971, MPS/SRP/2009, Anexo I e II ver código da Tabela</t>
    </r>
  </si>
  <si>
    <r>
      <rPr>
        <b/>
        <sz val="12"/>
        <rFont val="Calibri"/>
        <family val="2"/>
        <scheme val="minor"/>
      </rPr>
      <t>SALÁRIO EDUCAÇÃO</t>
    </r>
    <r>
      <rPr>
        <sz val="12"/>
        <rFont val="Calibri"/>
        <family val="2"/>
        <scheme val="minor"/>
      </rPr>
      <t xml:space="preserve"> (2,5%)</t>
    </r>
  </si>
  <si>
    <t xml:space="preserve">FGTS (8,0%) </t>
  </si>
  <si>
    <r>
      <rPr>
        <b/>
        <sz val="12"/>
        <rFont val="Calibri"/>
        <family val="2"/>
        <scheme val="minor"/>
      </rPr>
      <t>RAT X SAT (Conforme GFIP)</t>
    </r>
    <r>
      <rPr>
        <sz val="12"/>
        <rFont val="Calibri"/>
        <family val="2"/>
        <scheme val="minor"/>
      </rPr>
      <t xml:space="preserve"> (Riscos Ambientais do Trabalho) (Sat/Inss(médio)) (Riscos: Leve 1,0%, Médio 2,0%, Grave 3,0% - veja Decreto 3048/99 - Anexo V (CNAE de 1% a 3% FAP de 0,5 a 2,0)</t>
    </r>
  </si>
  <si>
    <t>SEBRAE</t>
  </si>
  <si>
    <t xml:space="preserve">Base de cálculo: De acordo com a instrução normativa nº 05/2017 anexo VII nota 3, a base de cálculo neste módulo deverá ser a soma: MÓDULO 1 + SUBMÓDULO 2.1. </t>
  </si>
  <si>
    <t xml:space="preserve">BENEFÍCIOS MENSAIS E DIÁRIOS </t>
  </si>
  <si>
    <t xml:space="preserve">Auxílio alimentação </t>
  </si>
  <si>
    <t>3.0</t>
  </si>
  <si>
    <t>Incidência do submódulo 2.2 sobre aviso prévio trabalhado (39,80% sobre o valor do Aviso Prévio Trabalhado)</t>
  </si>
  <si>
    <t>Submódulo 4.1 - Ausências Legais</t>
  </si>
  <si>
    <t xml:space="preserve"> QUADRO-RESUMO DO MÓDULO 4 - CUSTO DE REPOSIÇÃO DO PROFISSIONAL AUSENTE</t>
  </si>
  <si>
    <t>Módulo 4 – Encargos sociais e trabalhistas</t>
  </si>
  <si>
    <t>Uniformes e EPIs</t>
  </si>
  <si>
    <t>Materiais</t>
  </si>
  <si>
    <t>(M-T)      CUSTO TOTAL DA PLANILHA PARA EFEITO DE CÁLCULO DO MÓDULO 5 (M1+M2+M3+M4+M5)</t>
  </si>
  <si>
    <t>Subtotal  para   efeito  de  cálculo  dos Tributos  (MT + MA + MB) FATURAMENTO [(100-8,65)/100]</t>
  </si>
  <si>
    <t xml:space="preserve">Agente de Limpeza -  Noturno </t>
  </si>
  <si>
    <t>Agente de Limpeza -  Diurno</t>
  </si>
  <si>
    <t>Encarregado de Limpeza -  Diurno</t>
  </si>
  <si>
    <t>Encarregado de Limpeza -Noturno</t>
  </si>
  <si>
    <t xml:space="preserve"> Limpador de Fachada - Noturno </t>
  </si>
  <si>
    <t>Lustra móvel frasco 200ml - O valor cotado para o referido item foi R$3,30, todavia, o valor corresponde a embalagem de 200 ml, sendo assim, devido o fato de o TR solicitar em litros, o valor unitário corresponde a 3,30*5</t>
  </si>
  <si>
    <t xml:space="preserve">Sacos de Lixo Preto 40L - O valor cotado para o referido item foi R$7,87, todavia, o valor corresponde a embalagem com 100 unidades, sendo assim, devido o fato de o TR solicitar o valor da unidades, o valor unitário corresponde a 7,87/100 </t>
  </si>
  <si>
    <t>1/(12x900)</t>
  </si>
  <si>
    <t>1/(12x380)</t>
  </si>
  <si>
    <t xml:space="preserve">VIDROS EXTERNOS </t>
  </si>
  <si>
    <r>
      <t xml:space="preserve">O Termo de Referência (0039938721) traz as seguintes informações:
</t>
    </r>
    <r>
      <rPr>
        <b/>
        <sz val="12"/>
        <color theme="1"/>
        <rFont val="Calibri"/>
        <family val="2"/>
        <scheme val="minor"/>
      </rPr>
      <t xml:space="preserve">2.2.5.1 </t>
    </r>
    <r>
      <rPr>
        <sz val="12"/>
        <color theme="1"/>
        <rFont val="Calibri"/>
        <family val="2"/>
        <scheme val="minor"/>
      </rPr>
      <t xml:space="preserve">A empresa Contratada deverá fornecer gratuitamente, à mão-de-obra colocada à disposição da SESAU/RO, uniformes e seus complementos (vedada a distribuição de uniformes usados), que deverão ser constituídos das seguintes peças
</t>
    </r>
    <r>
      <rPr>
        <b/>
        <sz val="12"/>
        <color theme="1"/>
        <rFont val="Calibri"/>
        <family val="2"/>
        <scheme val="minor"/>
      </rPr>
      <t>2.2.5.1.1</t>
    </r>
    <r>
      <rPr>
        <sz val="12"/>
        <color theme="1"/>
        <rFont val="Calibri"/>
        <family val="2"/>
        <scheme val="minor"/>
      </rPr>
      <t xml:space="preserve"> Para o Auxiliar de limpeza e Supervisor de limpeza: </t>
    </r>
    <r>
      <rPr>
        <b/>
        <sz val="12"/>
        <color theme="1"/>
        <rFont val="Calibri"/>
        <family val="2"/>
        <scheme val="minor"/>
      </rPr>
      <t>Calça; Jaleco manga longa; par de botas de borracha.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>2.14.6</t>
    </r>
    <r>
      <rPr>
        <sz val="12"/>
        <color theme="1"/>
        <rFont val="Calibri"/>
        <family val="2"/>
        <scheme val="minor"/>
      </rPr>
      <t xml:space="preserve"> A capacitação deve abordar a importância da utilização correta de equipamentos de proteção individual - </t>
    </r>
    <r>
      <rPr>
        <sz val="12"/>
        <rFont val="Calibri"/>
        <family val="2"/>
        <scheme val="minor"/>
      </rPr>
      <t>uniforme, luvas, avental impermeável, máscara, botas e óculos de segurança específicos a cada atividade</t>
    </r>
    <r>
      <rPr>
        <sz val="12"/>
        <color theme="1"/>
        <rFont val="Calibri"/>
        <family val="2"/>
        <scheme val="minor"/>
      </rPr>
      <t xml:space="preserve">, bem como a necessidade de mantê-los em perfeita higiene e estado de conservação.
</t>
    </r>
    <r>
      <rPr>
        <b/>
        <sz val="12"/>
        <color theme="1"/>
        <rFont val="Calibri"/>
        <family val="2"/>
        <scheme val="minor"/>
      </rPr>
      <t>2.15.1.1</t>
    </r>
    <r>
      <rPr>
        <sz val="12"/>
        <color theme="1"/>
        <rFont val="Calibri"/>
        <family val="2"/>
        <scheme val="minor"/>
      </rPr>
      <t xml:space="preserve"> Equipamento de Proteção Individual (EPI): tem por finalidade a proteção do indivíduo durante a realização de determinadas tarefas, sendo composto por </t>
    </r>
    <r>
      <rPr>
        <b/>
        <sz val="12"/>
        <rFont val="Calibri"/>
        <family val="2"/>
        <scheme val="minor"/>
      </rPr>
      <t xml:space="preserve">óculos, luvas grossas de borracha de cano longo, botas de borracha, avental impermeável ou não, máscara, gorro descartável, capa de chuva, cintos de segurança para janelas, vidros e outros. 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>2.15.1.2</t>
    </r>
    <r>
      <rPr>
        <sz val="12"/>
        <color theme="1"/>
        <rFont val="Calibri"/>
        <family val="2"/>
        <scheme val="minor"/>
      </rPr>
      <t xml:space="preserve"> Equipamento de Proteção Coletiva (EPC): tem por finalidade a proteção coletiva durante a realização de determinadas tarefas, sendo composto por placas sinalizadoras, cones, fitas zebradas e outros.
OBSERVAÇÃO: Apesar de apresentar as informações acima relacionadas, o termo não apresenta quantitativo para os uniformes e epi's (de equipamentos de proteção individual), dessa forma, buscando a celeridade no processo, esse setorial responsável pela elaboração de planilhas buscou estimar um quantitativo mínimo a fim de prever um custo com os referidos materiais. Sendo assim, o quantitativo pode ser alterado conforme a necessidade da unidade, o respectivo quadro pode ser utilizado como base para a formação de preço, todavia, não vincula a empresa contratada, visto que o quantitativo não está previsto no Termo de Referência. </t>
    </r>
  </si>
  <si>
    <t>Detergente líquido - O valor cotado para o referido item foi R$2,33, todavia, o valor corresponde a embalagem de 500 ml, sendo assim, devido o fato de o TR solicitar em litros, o valor unitário corresponde a 2,33 * 2</t>
  </si>
  <si>
    <t>Limpa vidro - O valor cotado para o referido item foi R$3,30, todavia, o valor corresponde a embalagem de 500 ml, sendo assim, devido o fato de o TR solicitar em litros, o valor unitário corresponde a 3,30 *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</si>
</sst>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  <numFmt numFmtId="165" formatCode="&quot;R$&quot;\ #,##0.00"/>
    <numFmt numFmtId="166" formatCode="&quot;R$ &quot;#,##0.00"/>
    <numFmt numFmtId="167" formatCode="0.0000000"/>
    <numFmt numFmtId="168" formatCode="0.00000000"/>
    <numFmt numFmtId="169" formatCode="d/m;@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i/>
      <sz val="10"/>
      <color rgb="FF002060"/>
      <name val="Calibri"/>
      <family val="2"/>
      <scheme val="minor"/>
    </font>
    <font>
      <b/>
      <sz val="8"/>
      <color rgb="FF000000"/>
      <name val="Verdana"/>
      <family val="2"/>
    </font>
    <font>
      <b/>
      <sz val="16"/>
      <color rgb="FF002060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rgb="FF000000"/>
      <name val="Verdana"/>
      <family val="2"/>
    </font>
    <font>
      <b/>
      <sz val="8"/>
      <color rgb="FFFF0000"/>
      <name val="Verdana"/>
      <family val="2"/>
    </font>
    <font>
      <sz val="14"/>
      <color rgb="FF000000"/>
      <name val="Times New Roman"/>
      <family val="1"/>
    </font>
    <font>
      <sz val="10"/>
      <color rgb="FF000000"/>
      <name val="Verdana"/>
      <family val="2"/>
    </font>
    <font>
      <b/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u/>
      <sz val="14"/>
      <color rgb="FF000000"/>
      <name val="Calibri"/>
      <family val="2"/>
      <scheme val="minor"/>
    </font>
    <font>
      <b/>
      <sz val="14"/>
      <color rgb="FF000000"/>
      <name val="Times New Roman"/>
      <family val="1"/>
    </font>
    <font>
      <b/>
      <sz val="14"/>
      <color indexed="10"/>
      <name val="Arial"/>
      <family val="2"/>
    </font>
    <font>
      <b/>
      <sz val="14"/>
      <color indexed="48"/>
      <name val="Trebuchet MS"/>
      <family val="2"/>
    </font>
    <font>
      <b/>
      <sz val="14"/>
      <color indexed="10"/>
      <name val="Trebuchet MS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b/>
      <sz val="11"/>
      <color indexed="8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455">
    <xf numFmtId="0" fontId="0" fillId="0" borderId="0" xfId="0"/>
    <xf numFmtId="0" fontId="6" fillId="2" borderId="15" xfId="0" applyFont="1" applyFill="1" applyBorder="1" applyAlignment="1">
      <alignment wrapText="1"/>
    </xf>
    <xf numFmtId="0" fontId="6" fillId="2" borderId="16" xfId="0" applyFont="1" applyFill="1" applyBorder="1" applyAlignment="1">
      <alignment horizontal="center" wrapText="1"/>
    </xf>
    <xf numFmtId="0" fontId="8" fillId="0" borderId="0" xfId="0" applyFont="1" applyAlignment="1">
      <alignment horizontal="justify"/>
    </xf>
    <xf numFmtId="0" fontId="9" fillId="2" borderId="16" xfId="0" applyFont="1" applyFill="1" applyBorder="1" applyAlignment="1">
      <alignment horizontal="justify" wrapText="1"/>
    </xf>
    <xf numFmtId="0" fontId="11" fillId="0" borderId="0" xfId="0" applyFont="1" applyAlignment="1">
      <alignment horizontal="justify" wrapText="1"/>
    </xf>
    <xf numFmtId="0" fontId="12" fillId="2" borderId="16" xfId="0" applyFont="1" applyFill="1" applyBorder="1" applyAlignment="1">
      <alignment horizontal="center" wrapText="1"/>
    </xf>
    <xf numFmtId="0" fontId="9" fillId="2" borderId="16" xfId="0" applyFont="1" applyFill="1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5" xfId="0" applyBorder="1"/>
    <xf numFmtId="0" fontId="9" fillId="2" borderId="17" xfId="0" applyFont="1" applyFill="1" applyBorder="1" applyAlignment="1">
      <alignment horizontal="center" wrapText="1"/>
    </xf>
    <xf numFmtId="0" fontId="0" fillId="0" borderId="16" xfId="0" applyBorder="1"/>
    <xf numFmtId="0" fontId="0" fillId="0" borderId="16" xfId="0" applyBorder="1" applyAlignment="1">
      <alignment horizontal="center"/>
    </xf>
    <xf numFmtId="0" fontId="0" fillId="3" borderId="16" xfId="0" applyFill="1" applyBorder="1"/>
    <xf numFmtId="0" fontId="0" fillId="3" borderId="16" xfId="0" applyFill="1" applyBorder="1" applyAlignment="1">
      <alignment horizontal="center"/>
    </xf>
    <xf numFmtId="0" fontId="0" fillId="0" borderId="17" xfId="0" applyBorder="1"/>
    <xf numFmtId="0" fontId="4" fillId="0" borderId="0" xfId="6" applyAlignment="1" applyProtection="1"/>
    <xf numFmtId="0" fontId="16" fillId="0" borderId="0" xfId="0" applyFont="1" applyAlignment="1">
      <alignment horizontal="center" wrapText="1"/>
    </xf>
    <xf numFmtId="0" fontId="2" fillId="0" borderId="0" xfId="0" applyFont="1"/>
    <xf numFmtId="0" fontId="8" fillId="0" borderId="0" xfId="0" applyFont="1"/>
    <xf numFmtId="0" fontId="18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justify" vertical="center" wrapText="1"/>
    </xf>
    <xf numFmtId="0" fontId="19" fillId="0" borderId="20" xfId="0" applyFont="1" applyBorder="1" applyAlignment="1">
      <alignment horizontal="justify" vertical="center" wrapText="1"/>
    </xf>
    <xf numFmtId="0" fontId="19" fillId="0" borderId="14" xfId="0" applyFont="1" applyBorder="1" applyAlignment="1">
      <alignment horizontal="justify" vertical="center" wrapText="1"/>
    </xf>
    <xf numFmtId="0" fontId="19" fillId="0" borderId="13" xfId="0" applyFont="1" applyBorder="1" applyAlignment="1">
      <alignment horizontal="justify" vertical="center" wrapText="1"/>
    </xf>
    <xf numFmtId="0" fontId="19" fillId="0" borderId="21" xfId="0" applyFont="1" applyBorder="1" applyAlignment="1">
      <alignment horizontal="justify" vertical="center" wrapText="1"/>
    </xf>
    <xf numFmtId="0" fontId="19" fillId="0" borderId="22" xfId="0" applyFont="1" applyBorder="1" applyAlignment="1">
      <alignment horizontal="justify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44" fontId="22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justify" vertical="center"/>
    </xf>
    <xf numFmtId="164" fontId="21" fillId="0" borderId="0" xfId="2" applyNumberFormat="1" applyFont="1" applyFill="1" applyBorder="1" applyAlignment="1">
      <alignment vertical="center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horizontal="justify" vertical="center"/>
    </xf>
    <xf numFmtId="4" fontId="20" fillId="0" borderId="0" xfId="2" applyNumberFormat="1" applyFont="1" applyFill="1" applyBorder="1" applyAlignment="1">
      <alignment vertical="center"/>
    </xf>
    <xf numFmtId="44" fontId="20" fillId="0" borderId="0" xfId="1" applyFont="1" applyFill="1" applyBorder="1" applyAlignment="1">
      <alignment horizontal="justify" vertical="center"/>
    </xf>
    <xf numFmtId="4" fontId="20" fillId="0" borderId="0" xfId="0" applyNumberFormat="1" applyFont="1" applyAlignment="1">
      <alignment vertical="center"/>
    </xf>
    <xf numFmtId="4" fontId="22" fillId="0" borderId="0" xfId="0" applyNumberFormat="1" applyFont="1" applyAlignment="1">
      <alignment vertical="center"/>
    </xf>
    <xf numFmtId="43" fontId="22" fillId="0" borderId="0" xfId="7" applyFont="1" applyFill="1" applyAlignment="1">
      <alignment horizontal="center" vertical="center"/>
    </xf>
    <xf numFmtId="43" fontId="22" fillId="0" borderId="0" xfId="7" applyFont="1" applyFill="1" applyBorder="1" applyAlignment="1">
      <alignment horizontal="center" vertical="center"/>
    </xf>
    <xf numFmtId="0" fontId="20" fillId="2" borderId="0" xfId="0" applyFont="1" applyFill="1" applyAlignment="1">
      <alignment vertical="center"/>
    </xf>
    <xf numFmtId="0" fontId="21" fillId="2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right" vertical="center"/>
    </xf>
    <xf numFmtId="0" fontId="25" fillId="2" borderId="0" xfId="0" applyFont="1" applyFill="1" applyAlignment="1">
      <alignment vertical="center"/>
    </xf>
    <xf numFmtId="0" fontId="26" fillId="2" borderId="0" xfId="0" applyFont="1" applyFill="1" applyAlignment="1">
      <alignment vertical="center"/>
    </xf>
    <xf numFmtId="0" fontId="25" fillId="2" borderId="4" xfId="0" applyFont="1" applyFill="1" applyBorder="1" applyAlignment="1">
      <alignment vertical="center"/>
    </xf>
    <xf numFmtId="0" fontId="25" fillId="2" borderId="4" xfId="5" applyFont="1" applyFill="1" applyBorder="1" applyAlignment="1">
      <alignment vertical="center" wrapText="1"/>
    </xf>
    <xf numFmtId="0" fontId="25" fillId="0" borderId="4" xfId="5" applyFont="1" applyBorder="1" applyAlignment="1">
      <alignment vertical="center" wrapText="1"/>
    </xf>
    <xf numFmtId="0" fontId="26" fillId="0" borderId="0" xfId="0" applyFont="1" applyAlignment="1">
      <alignment vertical="center"/>
    </xf>
    <xf numFmtId="0" fontId="25" fillId="0" borderId="1" xfId="5" applyFont="1" applyBorder="1" applyAlignment="1">
      <alignment vertical="center" wrapText="1"/>
    </xf>
    <xf numFmtId="0" fontId="25" fillId="0" borderId="5" xfId="5" applyFont="1" applyBorder="1" applyAlignment="1">
      <alignment vertical="center" wrapText="1"/>
    </xf>
    <xf numFmtId="0" fontId="25" fillId="0" borderId="1" xfId="5" applyFont="1" applyBorder="1" applyAlignment="1">
      <alignment horizontal="left" vertical="center" wrapText="1"/>
    </xf>
    <xf numFmtId="0" fontId="25" fillId="0" borderId="1" xfId="5" applyFont="1" applyBorder="1" applyAlignment="1">
      <alignment vertical="center"/>
    </xf>
    <xf numFmtId="0" fontId="25" fillId="2" borderId="4" xfId="5" applyFont="1" applyFill="1" applyBorder="1" applyAlignment="1">
      <alignment vertical="center"/>
    </xf>
    <xf numFmtId="0" fontId="26" fillId="2" borderId="4" xfId="5" applyFont="1" applyFill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4" fontId="28" fillId="0" borderId="4" xfId="0" applyNumberFormat="1" applyFont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/>
    </xf>
    <xf numFmtId="0" fontId="28" fillId="0" borderId="4" xfId="0" applyFont="1" applyBorder="1" applyAlignment="1">
      <alignment horizontal="justify" vertical="center"/>
    </xf>
    <xf numFmtId="0" fontId="28" fillId="0" borderId="4" xfId="0" applyFont="1" applyBorder="1" applyAlignment="1">
      <alignment horizontal="center" vertical="center"/>
    </xf>
    <xf numFmtId="4" fontId="28" fillId="2" borderId="4" xfId="5" applyNumberFormat="1" applyFont="1" applyFill="1" applyBorder="1" applyAlignment="1">
      <alignment horizontal="center" vertical="center" wrapText="1"/>
    </xf>
    <xf numFmtId="0" fontId="29" fillId="0" borderId="4" xfId="5" applyFont="1" applyBorder="1" applyAlignment="1">
      <alignment horizontal="center" vertical="center"/>
    </xf>
    <xf numFmtId="0" fontId="23" fillId="7" borderId="41" xfId="0" applyFont="1" applyFill="1" applyBorder="1" applyAlignment="1">
      <alignment horizontal="right" vertical="center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4" fontId="22" fillId="0" borderId="0" xfId="0" applyNumberFormat="1" applyFont="1" applyAlignment="1">
      <alignment horizontal="center" vertical="center" wrapText="1"/>
    </xf>
    <xf numFmtId="44" fontId="23" fillId="0" borderId="0" xfId="0" applyNumberFormat="1" applyFont="1" applyAlignment="1">
      <alignment vertical="center"/>
    </xf>
    <xf numFmtId="0" fontId="29" fillId="0" borderId="16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left" vertical="center" wrapText="1"/>
    </xf>
    <xf numFmtId="44" fontId="29" fillId="0" borderId="16" xfId="0" applyNumberFormat="1" applyFont="1" applyBorder="1" applyAlignment="1">
      <alignment horizontal="center" vertical="center" wrapText="1"/>
    </xf>
    <xf numFmtId="0" fontId="29" fillId="7" borderId="18" xfId="0" applyFont="1" applyFill="1" applyBorder="1" applyAlignment="1">
      <alignment horizontal="center" vertical="center" wrapText="1"/>
    </xf>
    <xf numFmtId="0" fontId="29" fillId="7" borderId="18" xfId="0" applyFont="1" applyFill="1" applyBorder="1" applyAlignment="1">
      <alignment horizontal="left" vertical="center" wrapText="1"/>
    </xf>
    <xf numFmtId="4" fontId="28" fillId="2" borderId="16" xfId="0" applyNumberFormat="1" applyFont="1" applyFill="1" applyBorder="1" applyAlignment="1">
      <alignment horizontal="center" vertical="center" wrapText="1"/>
    </xf>
    <xf numFmtId="44" fontId="28" fillId="2" borderId="16" xfId="0" applyNumberFormat="1" applyFont="1" applyFill="1" applyBorder="1" applyAlignment="1">
      <alignment vertical="center" wrapText="1"/>
    </xf>
    <xf numFmtId="4" fontId="29" fillId="7" borderId="18" xfId="0" applyNumberFormat="1" applyFont="1" applyFill="1" applyBorder="1" applyAlignment="1">
      <alignment horizontal="center" vertical="center" wrapText="1"/>
    </xf>
    <xf numFmtId="44" fontId="28" fillId="7" borderId="18" xfId="0" applyNumberFormat="1" applyFont="1" applyFill="1" applyBorder="1" applyAlignment="1">
      <alignment vertical="center" wrapText="1"/>
    </xf>
    <xf numFmtId="0" fontId="28" fillId="7" borderId="18" xfId="0" applyFont="1" applyFill="1" applyBorder="1" applyAlignment="1">
      <alignment horizontal="center" vertical="center" wrapText="1"/>
    </xf>
    <xf numFmtId="0" fontId="31" fillId="7" borderId="14" xfId="0" applyFont="1" applyFill="1" applyBorder="1" applyAlignment="1">
      <alignment horizontal="right" vertical="center"/>
    </xf>
    <xf numFmtId="44" fontId="31" fillId="7" borderId="18" xfId="0" applyNumberFormat="1" applyFont="1" applyFill="1" applyBorder="1" applyAlignment="1">
      <alignment vertical="center"/>
    </xf>
    <xf numFmtId="0" fontId="29" fillId="7" borderId="13" xfId="0" applyFont="1" applyFill="1" applyBorder="1" applyAlignment="1">
      <alignment horizontal="left" vertical="center" wrapText="1"/>
    </xf>
    <xf numFmtId="4" fontId="28" fillId="7" borderId="18" xfId="0" applyNumberFormat="1" applyFont="1" applyFill="1" applyBorder="1" applyAlignment="1">
      <alignment horizontal="center" vertical="center" wrapText="1"/>
    </xf>
    <xf numFmtId="0" fontId="29" fillId="7" borderId="13" xfId="0" applyFont="1" applyFill="1" applyBorder="1" applyAlignment="1">
      <alignment horizontal="center" vertical="center" wrapText="1"/>
    </xf>
    <xf numFmtId="0" fontId="28" fillId="2" borderId="16" xfId="0" applyFont="1" applyFill="1" applyBorder="1" applyAlignment="1">
      <alignment horizontal="center" vertical="center" wrapText="1"/>
    </xf>
    <xf numFmtId="0" fontId="28" fillId="2" borderId="16" xfId="0" applyFont="1" applyFill="1" applyBorder="1" applyAlignment="1">
      <alignment horizontal="left" vertical="center" wrapText="1"/>
    </xf>
    <xf numFmtId="0" fontId="29" fillId="2" borderId="16" xfId="0" applyFont="1" applyFill="1" applyBorder="1" applyAlignment="1">
      <alignment horizontal="center" vertical="center" wrapText="1"/>
    </xf>
    <xf numFmtId="0" fontId="29" fillId="2" borderId="16" xfId="0" applyFont="1" applyFill="1" applyBorder="1" applyAlignment="1">
      <alignment vertical="center" wrapText="1"/>
    </xf>
    <xf numFmtId="0" fontId="29" fillId="2" borderId="15" xfId="0" applyFont="1" applyFill="1" applyBorder="1" applyAlignment="1">
      <alignment vertical="center" wrapText="1"/>
    </xf>
    <xf numFmtId="0" fontId="28" fillId="2" borderId="37" xfId="0" applyFont="1" applyFill="1" applyBorder="1" applyAlignment="1">
      <alignment horizontal="left" vertical="center" wrapText="1"/>
    </xf>
    <xf numFmtId="0" fontId="28" fillId="2" borderId="37" xfId="0" applyFont="1" applyFill="1" applyBorder="1" applyAlignment="1">
      <alignment horizontal="center" vertical="center" wrapText="1"/>
    </xf>
    <xf numFmtId="2" fontId="28" fillId="2" borderId="16" xfId="0" applyNumberFormat="1" applyFont="1" applyFill="1" applyBorder="1" applyAlignment="1">
      <alignment horizontal="center" vertical="center" wrapText="1"/>
    </xf>
    <xf numFmtId="0" fontId="28" fillId="2" borderId="22" xfId="0" applyFont="1" applyFill="1" applyBorder="1" applyAlignment="1">
      <alignment horizontal="center" vertical="center" wrapText="1"/>
    </xf>
    <xf numFmtId="44" fontId="28" fillId="2" borderId="16" xfId="0" applyNumberFormat="1" applyFont="1" applyFill="1" applyBorder="1" applyAlignment="1">
      <alignment vertical="center"/>
    </xf>
    <xf numFmtId="0" fontId="28" fillId="2" borderId="20" xfId="0" applyFont="1" applyFill="1" applyBorder="1" applyAlignment="1">
      <alignment horizontal="center" vertical="center" wrapText="1"/>
    </xf>
    <xf numFmtId="0" fontId="29" fillId="2" borderId="37" xfId="0" applyFont="1" applyFill="1" applyBorder="1" applyAlignment="1">
      <alignment vertical="center" wrapText="1"/>
    </xf>
    <xf numFmtId="2" fontId="28" fillId="2" borderId="16" xfId="0" applyNumberFormat="1" applyFont="1" applyFill="1" applyBorder="1" applyAlignment="1">
      <alignment horizontal="center" vertical="center"/>
    </xf>
    <xf numFmtId="2" fontId="29" fillId="2" borderId="15" xfId="0" applyNumberFormat="1" applyFont="1" applyFill="1" applyBorder="1" applyAlignment="1">
      <alignment vertical="center" wrapText="1"/>
    </xf>
    <xf numFmtId="0" fontId="28" fillId="2" borderId="0" xfId="0" applyFont="1" applyFill="1" applyAlignment="1">
      <alignment horizontal="left" vertical="center"/>
    </xf>
    <xf numFmtId="0" fontId="28" fillId="2" borderId="37" xfId="0" applyFont="1" applyFill="1" applyBorder="1" applyAlignment="1">
      <alignment horizontal="center" vertical="center"/>
    </xf>
    <xf numFmtId="0" fontId="28" fillId="2" borderId="17" xfId="0" applyFont="1" applyFill="1" applyBorder="1" applyAlignment="1">
      <alignment horizontal="center" vertical="center" wrapText="1"/>
    </xf>
    <xf numFmtId="0" fontId="28" fillId="2" borderId="20" xfId="0" applyFont="1" applyFill="1" applyBorder="1" applyAlignment="1">
      <alignment horizontal="left" vertical="center" wrapText="1"/>
    </xf>
    <xf numFmtId="2" fontId="28" fillId="2" borderId="17" xfId="0" applyNumberFormat="1" applyFont="1" applyFill="1" applyBorder="1" applyAlignment="1">
      <alignment horizontal="center" vertical="center" wrapText="1"/>
    </xf>
    <xf numFmtId="4" fontId="28" fillId="2" borderId="17" xfId="0" applyNumberFormat="1" applyFont="1" applyFill="1" applyBorder="1" applyAlignment="1">
      <alignment horizontal="center" vertical="center" wrapText="1"/>
    </xf>
    <xf numFmtId="44" fontId="28" fillId="2" borderId="17" xfId="0" applyNumberFormat="1" applyFont="1" applyFill="1" applyBorder="1" applyAlignment="1">
      <alignment vertical="center" wrapText="1"/>
    </xf>
    <xf numFmtId="0" fontId="29" fillId="7" borderId="11" xfId="0" applyFont="1" applyFill="1" applyBorder="1" applyAlignment="1">
      <alignment horizontal="left" vertical="center" wrapText="1"/>
    </xf>
    <xf numFmtId="0" fontId="29" fillId="0" borderId="18" xfId="0" applyFont="1" applyBorder="1" applyAlignment="1">
      <alignment horizontal="left" vertical="center" wrapText="1"/>
    </xf>
    <xf numFmtId="0" fontId="29" fillId="0" borderId="18" xfId="0" applyFont="1" applyBorder="1" applyAlignment="1">
      <alignment horizontal="center" vertical="center" wrapText="1"/>
    </xf>
    <xf numFmtId="44" fontId="29" fillId="0" borderId="18" xfId="0" applyNumberFormat="1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2" fontId="31" fillId="7" borderId="18" xfId="0" applyNumberFormat="1" applyFont="1" applyFill="1" applyBorder="1" applyAlignment="1">
      <alignment horizontal="center" vertical="center"/>
    </xf>
    <xf numFmtId="165" fontId="32" fillId="0" borderId="42" xfId="0" applyNumberFormat="1" applyFont="1" applyBorder="1" applyAlignment="1">
      <alignment horizontal="center" vertical="center" shrinkToFit="1"/>
    </xf>
    <xf numFmtId="0" fontId="34" fillId="2" borderId="4" xfId="0" applyFont="1" applyFill="1" applyBorder="1" applyAlignment="1">
      <alignment horizontal="left"/>
    </xf>
    <xf numFmtId="165" fontId="30" fillId="2" borderId="4" xfId="7" applyNumberFormat="1" applyFont="1" applyFill="1" applyBorder="1" applyAlignment="1">
      <alignment horizontal="center"/>
    </xf>
    <xf numFmtId="0" fontId="34" fillId="2" borderId="4" xfId="0" applyFont="1" applyFill="1" applyBorder="1" applyAlignment="1">
      <alignment horizontal="left" wrapText="1"/>
    </xf>
    <xf numFmtId="165" fontId="34" fillId="2" borderId="4" xfId="7" applyNumberFormat="1" applyFont="1" applyFill="1" applyBorder="1" applyAlignment="1">
      <alignment horizontal="center"/>
    </xf>
    <xf numFmtId="165" fontId="30" fillId="5" borderId="4" xfId="7" applyNumberFormat="1" applyFont="1" applyFill="1" applyBorder="1" applyAlignment="1">
      <alignment horizontal="center"/>
    </xf>
    <xf numFmtId="0" fontId="26" fillId="5" borderId="44" xfId="0" applyFont="1" applyFill="1" applyBorder="1" applyAlignment="1">
      <alignment horizontal="center"/>
    </xf>
    <xf numFmtId="0" fontId="26" fillId="2" borderId="44" xfId="0" applyFont="1" applyFill="1" applyBorder="1" applyAlignment="1">
      <alignment horizontal="center"/>
    </xf>
    <xf numFmtId="0" fontId="25" fillId="2" borderId="4" xfId="0" applyFont="1" applyFill="1" applyBorder="1" applyAlignment="1">
      <alignment vertical="top" wrapText="1"/>
    </xf>
    <xf numFmtId="0" fontId="25" fillId="2" borderId="4" xfId="0" applyFont="1" applyFill="1" applyBorder="1" applyAlignment="1">
      <alignment horizontal="center" vertical="center" wrapText="1"/>
    </xf>
    <xf numFmtId="1" fontId="32" fillId="2" borderId="4" xfId="0" applyNumberFormat="1" applyFont="1" applyFill="1" applyBorder="1" applyAlignment="1">
      <alignment horizontal="center" vertical="center" shrinkToFit="1"/>
    </xf>
    <xf numFmtId="165" fontId="25" fillId="2" borderId="4" xfId="0" applyNumberFormat="1" applyFont="1" applyFill="1" applyBorder="1" applyAlignment="1">
      <alignment horizontal="center" vertical="center"/>
    </xf>
    <xf numFmtId="165" fontId="25" fillId="2" borderId="4" xfId="0" applyNumberFormat="1" applyFont="1" applyFill="1" applyBorder="1" applyAlignment="1">
      <alignment horizontal="center"/>
    </xf>
    <xf numFmtId="165" fontId="25" fillId="2" borderId="4" xfId="1" applyNumberFormat="1" applyFont="1" applyFill="1" applyBorder="1" applyAlignment="1">
      <alignment horizontal="center"/>
    </xf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center" vertical="center" wrapText="1"/>
    </xf>
    <xf numFmtId="1" fontId="32" fillId="0" borderId="4" xfId="0" applyNumberFormat="1" applyFont="1" applyBorder="1" applyAlignment="1">
      <alignment horizontal="center" vertical="center" shrinkToFit="1"/>
    </xf>
    <xf numFmtId="1" fontId="25" fillId="2" borderId="4" xfId="0" applyNumberFormat="1" applyFont="1" applyFill="1" applyBorder="1" applyAlignment="1">
      <alignment horizontal="center" vertical="center" shrinkToFit="1"/>
    </xf>
    <xf numFmtId="0" fontId="30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 shrinkToFit="1"/>
    </xf>
    <xf numFmtId="165" fontId="26" fillId="5" borderId="4" xfId="7" applyNumberFormat="1" applyFont="1" applyFill="1" applyBorder="1" applyAlignment="1">
      <alignment horizontal="center"/>
    </xf>
    <xf numFmtId="0" fontId="26" fillId="5" borderId="4" xfId="0" applyFont="1" applyFill="1" applyBorder="1" applyAlignment="1">
      <alignment horizontal="center"/>
    </xf>
    <xf numFmtId="165" fontId="26" fillId="7" borderId="4" xfId="0" applyNumberFormat="1" applyFont="1" applyFill="1" applyBorder="1" applyAlignment="1">
      <alignment horizontal="center"/>
    </xf>
    <xf numFmtId="0" fontId="26" fillId="2" borderId="4" xfId="0" applyFont="1" applyFill="1" applyBorder="1" applyAlignment="1">
      <alignment horizontal="center"/>
    </xf>
    <xf numFmtId="165" fontId="26" fillId="5" borderId="44" xfId="0" applyNumberFormat="1" applyFont="1" applyFill="1" applyBorder="1" applyAlignment="1">
      <alignment horizontal="center"/>
    </xf>
    <xf numFmtId="165" fontId="26" fillId="7" borderId="18" xfId="0" applyNumberFormat="1" applyFont="1" applyFill="1" applyBorder="1" applyAlignment="1">
      <alignment horizontal="center"/>
    </xf>
    <xf numFmtId="0" fontId="34" fillId="2" borderId="4" xfId="0" applyFont="1" applyFill="1" applyBorder="1" applyAlignment="1">
      <alignment horizontal="center"/>
    </xf>
    <xf numFmtId="10" fontId="1" fillId="0" borderId="42" xfId="0" applyNumberFormat="1" applyFont="1" applyBorder="1" applyAlignment="1">
      <alignment horizontal="center" vertical="center"/>
    </xf>
    <xf numFmtId="0" fontId="28" fillId="2" borderId="28" xfId="0" applyFont="1" applyFill="1" applyBorder="1" applyAlignment="1">
      <alignment horizontal="center" vertical="center"/>
    </xf>
    <xf numFmtId="0" fontId="28" fillId="2" borderId="4" xfId="3" applyFont="1" applyFill="1" applyBorder="1" applyAlignment="1">
      <alignment horizontal="right" vertical="center" wrapText="1"/>
    </xf>
    <xf numFmtId="4" fontId="29" fillId="2" borderId="26" xfId="5" applyNumberFormat="1" applyFont="1" applyFill="1" applyBorder="1" applyAlignment="1">
      <alignment horizontal="right" vertical="center" wrapText="1"/>
    </xf>
    <xf numFmtId="0" fontId="28" fillId="2" borderId="4" xfId="4" applyFont="1" applyFill="1" applyBorder="1" applyAlignment="1">
      <alignment horizontal="justify" vertical="center" wrapText="1"/>
    </xf>
    <xf numFmtId="4" fontId="29" fillId="2" borderId="1" xfId="2" applyNumberFormat="1" applyFont="1" applyFill="1" applyBorder="1" applyAlignment="1">
      <alignment vertical="center"/>
    </xf>
    <xf numFmtId="4" fontId="29" fillId="2" borderId="2" xfId="2" applyNumberFormat="1" applyFont="1" applyFill="1" applyBorder="1" applyAlignment="1">
      <alignment vertical="center"/>
    </xf>
    <xf numFmtId="0" fontId="28" fillId="2" borderId="4" xfId="0" applyFont="1" applyFill="1" applyBorder="1" applyAlignment="1">
      <alignment horizontal="justify" vertical="center"/>
    </xf>
    <xf numFmtId="0" fontId="29" fillId="2" borderId="28" xfId="5" applyFont="1" applyFill="1" applyBorder="1" applyAlignment="1">
      <alignment horizontal="center" vertical="center" wrapText="1"/>
    </xf>
    <xf numFmtId="0" fontId="28" fillId="2" borderId="28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vertical="center"/>
    </xf>
    <xf numFmtId="0" fontId="29" fillId="0" borderId="28" xfId="5" applyFont="1" applyBorder="1" applyAlignment="1">
      <alignment horizontal="center" vertical="center" wrapText="1"/>
    </xf>
    <xf numFmtId="0" fontId="29" fillId="0" borderId="1" xfId="5" applyFont="1" applyBorder="1" applyAlignment="1">
      <alignment vertical="center" wrapText="1"/>
    </xf>
    <xf numFmtId="0" fontId="28" fillId="0" borderId="28" xfId="5" applyFont="1" applyBorder="1" applyAlignment="1">
      <alignment horizontal="center" vertical="center" wrapText="1"/>
    </xf>
    <xf numFmtId="0" fontId="28" fillId="0" borderId="4" xfId="5" applyFont="1" applyBorder="1" applyAlignment="1">
      <alignment vertical="center" wrapText="1"/>
    </xf>
    <xf numFmtId="0" fontId="28" fillId="0" borderId="3" xfId="0" applyFont="1" applyBorder="1" applyAlignment="1">
      <alignment vertical="center" wrapText="1"/>
    </xf>
    <xf numFmtId="0" fontId="28" fillId="0" borderId="4" xfId="0" applyFont="1" applyBorder="1" applyAlignment="1">
      <alignment vertical="center"/>
    </xf>
    <xf numFmtId="10" fontId="28" fillId="0" borderId="4" xfId="2" applyNumberFormat="1" applyFont="1" applyFill="1" applyBorder="1" applyAlignment="1">
      <alignment horizontal="center" vertical="center"/>
    </xf>
    <xf numFmtId="0" fontId="28" fillId="2" borderId="4" xfId="5" applyFont="1" applyFill="1" applyBorder="1" applyAlignment="1">
      <alignment vertical="center"/>
    </xf>
    <xf numFmtId="164" fontId="29" fillId="2" borderId="4" xfId="2" applyNumberFormat="1" applyFont="1" applyFill="1" applyBorder="1" applyAlignment="1">
      <alignment horizontal="justify" vertical="center"/>
    </xf>
    <xf numFmtId="164" fontId="29" fillId="0" borderId="4" xfId="2" applyNumberFormat="1" applyFont="1" applyFill="1" applyBorder="1" applyAlignment="1">
      <alignment horizontal="justify" vertical="center"/>
    </xf>
    <xf numFmtId="164" fontId="29" fillId="0" borderId="4" xfId="2" applyNumberFormat="1" applyFont="1" applyFill="1" applyBorder="1" applyAlignment="1">
      <alignment vertical="center"/>
    </xf>
    <xf numFmtId="0" fontId="29" fillId="2" borderId="4" xfId="5" applyFont="1" applyFill="1" applyBorder="1" applyAlignment="1">
      <alignment horizontal="center" vertical="center" wrapText="1"/>
    </xf>
    <xf numFmtId="165" fontId="29" fillId="6" borderId="27" xfId="0" applyNumberFormat="1" applyFont="1" applyFill="1" applyBorder="1" applyAlignment="1">
      <alignment horizontal="right" vertical="center"/>
    </xf>
    <xf numFmtId="0" fontId="29" fillId="0" borderId="1" xfId="5" applyFont="1" applyBorder="1" applyAlignment="1">
      <alignment vertical="center"/>
    </xf>
    <xf numFmtId="0" fontId="38" fillId="0" borderId="4" xfId="6" applyFont="1" applyFill="1" applyBorder="1" applyAlignment="1" applyProtection="1">
      <alignment horizontal="justify" vertical="center"/>
    </xf>
    <xf numFmtId="0" fontId="28" fillId="0" borderId="1" xfId="5" applyFont="1" applyBorder="1" applyAlignment="1">
      <alignment vertical="center" wrapText="1"/>
    </xf>
    <xf numFmtId="0" fontId="28" fillId="0" borderId="1" xfId="5" applyFont="1" applyBorder="1" applyAlignment="1">
      <alignment horizontal="left" vertical="center" wrapText="1"/>
    </xf>
    <xf numFmtId="0" fontId="29" fillId="0" borderId="10" xfId="5" applyFont="1" applyBorder="1" applyAlignment="1">
      <alignment horizontal="center" vertical="center" wrapText="1"/>
    </xf>
    <xf numFmtId="0" fontId="29" fillId="0" borderId="11" xfId="0" applyFont="1" applyBorder="1" applyAlignment="1">
      <alignment vertical="center"/>
    </xf>
    <xf numFmtId="0" fontId="28" fillId="0" borderId="2" xfId="5" applyFont="1" applyBorder="1" applyAlignment="1">
      <alignment horizontal="left" vertical="center" wrapText="1"/>
    </xf>
    <xf numFmtId="0" fontId="28" fillId="0" borderId="3" xfId="5" applyFont="1" applyBorder="1" applyAlignment="1">
      <alignment horizontal="left" vertical="center" wrapText="1"/>
    </xf>
    <xf numFmtId="0" fontId="40" fillId="0" borderId="9" xfId="0" applyFont="1" applyBorder="1" applyAlignment="1">
      <alignment vertical="center"/>
    </xf>
    <xf numFmtId="0" fontId="40" fillId="0" borderId="9" xfId="0" applyFont="1" applyBorder="1" applyAlignment="1">
      <alignment horizontal="center" vertical="center"/>
    </xf>
    <xf numFmtId="0" fontId="0" fillId="2" borderId="16" xfId="0" applyFill="1" applyBorder="1" applyAlignment="1">
      <alignment horizontal="center"/>
    </xf>
    <xf numFmtId="0" fontId="28" fillId="0" borderId="13" xfId="0" applyFont="1" applyBorder="1" applyAlignment="1">
      <alignment vertical="center"/>
    </xf>
    <xf numFmtId="0" fontId="41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right" vertical="center" wrapText="1"/>
    </xf>
    <xf numFmtId="0" fontId="0" fillId="2" borderId="0" xfId="0" applyFill="1" applyAlignment="1">
      <alignment vertical="center"/>
    </xf>
    <xf numFmtId="0" fontId="0" fillId="2" borderId="0" xfId="0" applyFill="1"/>
    <xf numFmtId="0" fontId="28" fillId="0" borderId="4" xfId="0" applyFont="1" applyBorder="1" applyAlignment="1">
      <alignment horizontal="center" vertical="center" wrapText="1"/>
    </xf>
    <xf numFmtId="167" fontId="43" fillId="2" borderId="0" xfId="0" applyNumberFormat="1" applyFont="1" applyFill="1" applyAlignment="1">
      <alignment vertical="center"/>
    </xf>
    <xf numFmtId="0" fontId="29" fillId="0" borderId="4" xfId="0" applyFont="1" applyBorder="1" applyAlignment="1">
      <alignment vertical="center"/>
    </xf>
    <xf numFmtId="0" fontId="29" fillId="0" borderId="4" xfId="0" applyFont="1" applyBorder="1" applyAlignment="1">
      <alignment horizontal="center" vertical="center"/>
    </xf>
    <xf numFmtId="0" fontId="29" fillId="0" borderId="4" xfId="0" applyFont="1" applyBorder="1" applyAlignment="1">
      <alignment horizontal="right" vertical="center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right" vertical="center"/>
    </xf>
    <xf numFmtId="166" fontId="29" fillId="2" borderId="0" xfId="0" applyNumberFormat="1" applyFont="1" applyFill="1" applyAlignment="1">
      <alignment vertical="center"/>
    </xf>
    <xf numFmtId="0" fontId="28" fillId="2" borderId="0" xfId="0" applyFont="1" applyFill="1" applyAlignment="1">
      <alignment horizontal="right" vertical="center"/>
    </xf>
    <xf numFmtId="168" fontId="29" fillId="0" borderId="4" xfId="0" applyNumberFormat="1" applyFont="1" applyBorder="1" applyAlignment="1">
      <alignment horizontal="center" vertical="center"/>
    </xf>
    <xf numFmtId="166" fontId="29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/>
    <xf numFmtId="166" fontId="2" fillId="2" borderId="0" xfId="0" applyNumberFormat="1" applyFont="1" applyFill="1"/>
    <xf numFmtId="0" fontId="36" fillId="2" borderId="0" xfId="0" applyFont="1" applyFill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41" fillId="2" borderId="0" xfId="0" applyFont="1" applyFill="1" applyAlignment="1">
      <alignment vertical="center" wrapText="1"/>
    </xf>
    <xf numFmtId="0" fontId="28" fillId="0" borderId="3" xfId="0" applyFont="1" applyBorder="1" applyAlignment="1">
      <alignment horizontal="center" vertical="center" wrapText="1"/>
    </xf>
    <xf numFmtId="49" fontId="29" fillId="0" borderId="4" xfId="0" applyNumberFormat="1" applyFont="1" applyBorder="1" applyAlignment="1">
      <alignment horizontal="center" vertical="center"/>
    </xf>
    <xf numFmtId="169" fontId="29" fillId="0" borderId="4" xfId="0" quotePrefix="1" applyNumberFormat="1" applyFont="1" applyBorder="1" applyAlignment="1">
      <alignment horizontal="center" vertical="center"/>
    </xf>
    <xf numFmtId="0" fontId="43" fillId="2" borderId="0" xfId="0" applyFont="1" applyFill="1" applyAlignment="1">
      <alignment vertical="center"/>
    </xf>
    <xf numFmtId="168" fontId="43" fillId="2" borderId="0" xfId="0" applyNumberFormat="1" applyFont="1" applyFill="1" applyAlignment="1">
      <alignment vertical="center"/>
    </xf>
    <xf numFmtId="0" fontId="43" fillId="0" borderId="0" xfId="0" applyFont="1" applyAlignment="1">
      <alignment vertical="center"/>
    </xf>
    <xf numFmtId="168" fontId="43" fillId="0" borderId="0" xfId="0" applyNumberFormat="1" applyFont="1" applyAlignment="1">
      <alignment vertical="center"/>
    </xf>
    <xf numFmtId="167" fontId="43" fillId="0" borderId="0" xfId="0" applyNumberFormat="1" applyFont="1" applyAlignment="1">
      <alignment vertical="center"/>
    </xf>
    <xf numFmtId="165" fontId="29" fillId="2" borderId="27" xfId="1" applyNumberFormat="1" applyFont="1" applyFill="1" applyBorder="1" applyAlignment="1">
      <alignment horizontal="right" vertical="center" wrapText="1"/>
    </xf>
    <xf numFmtId="10" fontId="29" fillId="5" borderId="4" xfId="2" applyNumberFormat="1" applyFont="1" applyFill="1" applyBorder="1" applyAlignment="1">
      <alignment horizontal="center" vertical="center"/>
    </xf>
    <xf numFmtId="165" fontId="28" fillId="0" borderId="4" xfId="0" applyNumberFormat="1" applyFont="1" applyBorder="1" applyAlignment="1">
      <alignment horizontal="center" vertical="center"/>
    </xf>
    <xf numFmtId="0" fontId="28" fillId="0" borderId="4" xfId="5" applyFont="1" applyBorder="1" applyAlignment="1">
      <alignment horizontal="center" vertical="center"/>
    </xf>
    <xf numFmtId="165" fontId="28" fillId="0" borderId="9" xfId="0" applyNumberFormat="1" applyFont="1" applyBorder="1" applyAlignment="1">
      <alignment horizontal="center" vertical="center"/>
    </xf>
    <xf numFmtId="0" fontId="0" fillId="2" borderId="4" xfId="0" applyFill="1" applyBorder="1" applyAlignment="1">
      <alignment horizontal="left"/>
    </xf>
    <xf numFmtId="0" fontId="0" fillId="2" borderId="4" xfId="0" applyFill="1" applyBorder="1" applyAlignment="1">
      <alignment horizontal="center"/>
    </xf>
    <xf numFmtId="165" fontId="0" fillId="2" borderId="4" xfId="7" applyNumberFormat="1" applyFont="1" applyFill="1" applyBorder="1" applyAlignment="1">
      <alignment horizontal="center"/>
    </xf>
    <xf numFmtId="0" fontId="28" fillId="2" borderId="4" xfId="0" applyFont="1" applyFill="1" applyBorder="1" applyAlignment="1">
      <alignment horizontal="left"/>
    </xf>
    <xf numFmtId="0" fontId="0" fillId="0" borderId="4" xfId="0" applyBorder="1" applyAlignment="1">
      <alignment horizontal="center"/>
    </xf>
    <xf numFmtId="165" fontId="0" fillId="0" borderId="4" xfId="7" applyNumberFormat="1" applyFont="1" applyBorder="1" applyAlignment="1">
      <alignment horizontal="center"/>
    </xf>
    <xf numFmtId="0" fontId="1" fillId="0" borderId="42" xfId="0" applyFont="1" applyBorder="1" applyAlignment="1">
      <alignment horizontal="left" vertical="center"/>
    </xf>
    <xf numFmtId="0" fontId="26" fillId="4" borderId="4" xfId="5" applyFont="1" applyFill="1" applyBorder="1" applyAlignment="1">
      <alignment vertical="center" wrapText="1"/>
    </xf>
    <xf numFmtId="0" fontId="25" fillId="2" borderId="4" xfId="5" applyFont="1" applyFill="1" applyBorder="1" applyAlignment="1">
      <alignment horizontal="left" vertical="center" wrapText="1"/>
    </xf>
    <xf numFmtId="0" fontId="29" fillId="4" borderId="28" xfId="5" applyFont="1" applyFill="1" applyBorder="1" applyAlignment="1">
      <alignment horizontal="center" vertical="center" wrapText="1"/>
    </xf>
    <xf numFmtId="0" fontId="29" fillId="4" borderId="4" xfId="0" applyFont="1" applyFill="1" applyBorder="1" applyAlignment="1">
      <alignment horizontal="center" vertical="center" wrapText="1"/>
    </xf>
    <xf numFmtId="0" fontId="29" fillId="4" borderId="3" xfId="0" applyFont="1" applyFill="1" applyBorder="1" applyAlignment="1">
      <alignment vertical="center" wrapText="1"/>
    </xf>
    <xf numFmtId="0" fontId="25" fillId="0" borderId="4" xfId="0" applyFont="1" applyBorder="1" applyAlignment="1">
      <alignment horizontal="left" vertical="center"/>
    </xf>
    <xf numFmtId="0" fontId="25" fillId="0" borderId="4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/>
    </xf>
    <xf numFmtId="0" fontId="26" fillId="0" borderId="4" xfId="6" applyFont="1" applyFill="1" applyBorder="1" applyAlignment="1" applyProtection="1">
      <alignment horizontal="left" vertical="center"/>
    </xf>
    <xf numFmtId="165" fontId="28" fillId="0" borderId="26" xfId="0" applyNumberFormat="1" applyFont="1" applyBorder="1" applyAlignment="1">
      <alignment horizontal="center" vertical="center"/>
    </xf>
    <xf numFmtId="165" fontId="29" fillId="5" borderId="26" xfId="0" applyNumberFormat="1" applyFont="1" applyFill="1" applyBorder="1" applyAlignment="1">
      <alignment horizontal="center" vertical="center"/>
    </xf>
    <xf numFmtId="10" fontId="29" fillId="5" borderId="4" xfId="0" applyNumberFormat="1" applyFont="1" applyFill="1" applyBorder="1" applyAlignment="1">
      <alignment horizontal="center" vertical="center" wrapText="1"/>
    </xf>
    <xf numFmtId="165" fontId="29" fillId="2" borderId="26" xfId="5" applyNumberFormat="1" applyFont="1" applyFill="1" applyBorder="1" applyAlignment="1">
      <alignment horizontal="center" vertical="center" wrapText="1"/>
    </xf>
    <xf numFmtId="165" fontId="28" fillId="2" borderId="26" xfId="0" applyNumberFormat="1" applyFont="1" applyFill="1" applyBorder="1" applyAlignment="1">
      <alignment horizontal="center" vertical="center"/>
    </xf>
    <xf numFmtId="165" fontId="28" fillId="2" borderId="26" xfId="0" quotePrefix="1" applyNumberFormat="1" applyFont="1" applyFill="1" applyBorder="1" applyAlignment="1">
      <alignment horizontal="center" vertical="center"/>
    </xf>
    <xf numFmtId="165" fontId="29" fillId="6" borderId="26" xfId="0" applyNumberFormat="1" applyFont="1" applyFill="1" applyBorder="1" applyAlignment="1">
      <alignment horizontal="center" vertical="center"/>
    </xf>
    <xf numFmtId="165" fontId="29" fillId="4" borderId="26" xfId="5" applyNumberFormat="1" applyFont="1" applyFill="1" applyBorder="1" applyAlignment="1">
      <alignment horizontal="center" vertical="center" wrapText="1"/>
    </xf>
    <xf numFmtId="165" fontId="29" fillId="0" borderId="26" xfId="5" applyNumberFormat="1" applyFont="1" applyBorder="1" applyAlignment="1">
      <alignment horizontal="center" vertical="center" wrapText="1"/>
    </xf>
    <xf numFmtId="0" fontId="30" fillId="4" borderId="4" xfId="5" applyFont="1" applyFill="1" applyBorder="1" applyAlignment="1">
      <alignment horizontal="center"/>
    </xf>
    <xf numFmtId="0" fontId="30" fillId="4" borderId="4" xfId="5" applyFont="1" applyFill="1" applyBorder="1" applyAlignment="1">
      <alignment vertical="center" wrapText="1"/>
    </xf>
    <xf numFmtId="0" fontId="25" fillId="2" borderId="4" xfId="5" applyFont="1" applyFill="1" applyBorder="1" applyAlignment="1">
      <alignment horizontal="center"/>
    </xf>
    <xf numFmtId="0" fontId="25" fillId="2" borderId="4" xfId="5" applyFont="1" applyFill="1" applyBorder="1" applyAlignment="1">
      <alignment horizontal="center" vertical="center" wrapText="1"/>
    </xf>
    <xf numFmtId="0" fontId="25" fillId="0" borderId="4" xfId="5" applyFont="1" applyBorder="1" applyAlignment="1">
      <alignment horizontal="center" vertical="center" wrapText="1"/>
    </xf>
    <xf numFmtId="165" fontId="28" fillId="2" borderId="4" xfId="5" applyNumberFormat="1" applyFont="1" applyFill="1" applyBorder="1" applyAlignment="1">
      <alignment horizontal="center" vertical="center"/>
    </xf>
    <xf numFmtId="0" fontId="26" fillId="0" borderId="4" xfId="5" applyFont="1" applyBorder="1" applyAlignment="1">
      <alignment horizontal="center" vertical="center" wrapText="1"/>
    </xf>
    <xf numFmtId="0" fontId="26" fillId="0" borderId="4" xfId="5" applyFont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165" fontId="28" fillId="2" borderId="26" xfId="5" applyNumberFormat="1" applyFont="1" applyFill="1" applyBorder="1" applyAlignment="1">
      <alignment horizontal="center" vertical="center"/>
    </xf>
    <xf numFmtId="165" fontId="28" fillId="0" borderId="26" xfId="0" quotePrefix="1" applyNumberFormat="1" applyFont="1" applyBorder="1" applyAlignment="1">
      <alignment horizontal="center" vertical="center"/>
    </xf>
    <xf numFmtId="165" fontId="29" fillId="2" borderId="26" xfId="0" applyNumberFormat="1" applyFont="1" applyFill="1" applyBorder="1" applyAlignment="1">
      <alignment horizontal="center" vertical="center"/>
    </xf>
    <xf numFmtId="0" fontId="29" fillId="0" borderId="3" xfId="5" applyFont="1" applyBorder="1" applyAlignment="1">
      <alignment horizontal="center" vertical="center"/>
    </xf>
    <xf numFmtId="10" fontId="29" fillId="5" borderId="4" xfId="5" applyNumberFormat="1" applyFont="1" applyFill="1" applyBorder="1" applyAlignment="1">
      <alignment horizontal="center" vertical="center" wrapText="1"/>
    </xf>
    <xf numFmtId="165" fontId="29" fillId="6" borderId="31" xfId="0" applyNumberFormat="1" applyFont="1" applyFill="1" applyBorder="1" applyAlignment="1">
      <alignment horizontal="center" vertical="center"/>
    </xf>
    <xf numFmtId="0" fontId="28" fillId="0" borderId="4" xfId="0" applyFont="1" applyBorder="1" applyAlignment="1">
      <alignment vertical="center" wrapText="1"/>
    </xf>
    <xf numFmtId="0" fontId="28" fillId="0" borderId="4" xfId="5" applyFont="1" applyBorder="1" applyAlignment="1">
      <alignment horizontal="left" vertical="center" wrapText="1"/>
    </xf>
    <xf numFmtId="4" fontId="28" fillId="0" borderId="4" xfId="2" applyNumberFormat="1" applyFont="1" applyFill="1" applyBorder="1" applyAlignment="1">
      <alignment horizontal="center" vertical="center"/>
    </xf>
    <xf numFmtId="165" fontId="29" fillId="0" borderId="4" xfId="5" applyNumberFormat="1" applyFont="1" applyBorder="1" applyAlignment="1">
      <alignment horizontal="center" vertical="center" wrapText="1"/>
    </xf>
    <xf numFmtId="0" fontId="28" fillId="0" borderId="4" xfId="2" applyNumberFormat="1" applyFont="1" applyFill="1" applyBorder="1" applyAlignment="1">
      <alignment horizontal="center" vertical="center"/>
    </xf>
    <xf numFmtId="165" fontId="28" fillId="0" borderId="4" xfId="1" applyNumberFormat="1" applyFont="1" applyFill="1" applyBorder="1" applyAlignment="1">
      <alignment horizontal="center" vertical="center"/>
    </xf>
    <xf numFmtId="0" fontId="28" fillId="0" borderId="4" xfId="5" applyFont="1" applyBorder="1" applyAlignment="1">
      <alignment horizontal="center" vertical="center" wrapText="1"/>
    </xf>
    <xf numFmtId="10" fontId="28" fillId="0" borderId="9" xfId="2" applyNumberFormat="1" applyFont="1" applyFill="1" applyBorder="1" applyAlignment="1">
      <alignment horizontal="center" vertical="center"/>
    </xf>
    <xf numFmtId="10" fontId="29" fillId="0" borderId="11" xfId="0" applyNumberFormat="1" applyFont="1" applyBorder="1" applyAlignment="1">
      <alignment horizontal="center" vertical="center"/>
    </xf>
    <xf numFmtId="165" fontId="28" fillId="0" borderId="12" xfId="0" applyNumberFormat="1" applyFont="1" applyBorder="1" applyAlignment="1">
      <alignment horizontal="center" vertical="center"/>
    </xf>
    <xf numFmtId="165" fontId="29" fillId="5" borderId="24" xfId="0" applyNumberFormat="1" applyFont="1" applyFill="1" applyBorder="1" applyAlignment="1">
      <alignment horizontal="center" vertical="center"/>
    </xf>
    <xf numFmtId="165" fontId="29" fillId="3" borderId="26" xfId="5" applyNumberFormat="1" applyFont="1" applyFill="1" applyBorder="1" applyAlignment="1">
      <alignment horizontal="center" vertical="center" wrapText="1"/>
    </xf>
    <xf numFmtId="165" fontId="29" fillId="0" borderId="26" xfId="0" applyNumberFormat="1" applyFont="1" applyBorder="1" applyAlignment="1">
      <alignment horizontal="center" vertical="center"/>
    </xf>
    <xf numFmtId="165" fontId="29" fillId="5" borderId="36" xfId="0" applyNumberFormat="1" applyFont="1" applyFill="1" applyBorder="1" applyAlignment="1">
      <alignment horizontal="center" vertical="center"/>
    </xf>
    <xf numFmtId="165" fontId="29" fillId="4" borderId="26" xfId="0" applyNumberFormat="1" applyFont="1" applyFill="1" applyBorder="1" applyAlignment="1">
      <alignment horizontal="center" vertical="center"/>
    </xf>
    <xf numFmtId="10" fontId="29" fillId="6" borderId="8" xfId="5" applyNumberFormat="1" applyFont="1" applyFill="1" applyBorder="1" applyAlignment="1">
      <alignment horizontal="center" vertical="center" wrapText="1"/>
    </xf>
    <xf numFmtId="0" fontId="29" fillId="0" borderId="4" xfId="5" applyFont="1" applyBorder="1" applyAlignment="1">
      <alignment horizontal="center" vertical="center" wrapText="1"/>
    </xf>
    <xf numFmtId="0" fontId="29" fillId="2" borderId="4" xfId="5" applyFont="1" applyFill="1" applyBorder="1" applyAlignment="1">
      <alignment vertical="center" wrapText="1"/>
    </xf>
    <xf numFmtId="0" fontId="45" fillId="0" borderId="4" xfId="0" applyFont="1" applyBorder="1" applyAlignment="1">
      <alignment vertical="center"/>
    </xf>
    <xf numFmtId="0" fontId="28" fillId="2" borderId="4" xfId="0" applyFont="1" applyFill="1" applyBorder="1" applyAlignment="1">
      <alignment vertical="center" wrapText="1"/>
    </xf>
    <xf numFmtId="165" fontId="29" fillId="5" borderId="4" xfId="0" applyNumberFormat="1" applyFont="1" applyFill="1" applyBorder="1" applyAlignment="1">
      <alignment horizontal="center" vertical="center"/>
    </xf>
    <xf numFmtId="2" fontId="29" fillId="7" borderId="18" xfId="0" applyNumberFormat="1" applyFont="1" applyFill="1" applyBorder="1" applyAlignment="1">
      <alignment horizontal="center" vertical="center" wrapText="1"/>
    </xf>
    <xf numFmtId="165" fontId="32" fillId="2" borderId="4" xfId="0" applyNumberFormat="1" applyFont="1" applyFill="1" applyBorder="1" applyAlignment="1">
      <alignment horizontal="center" shrinkToFit="1"/>
    </xf>
    <xf numFmtId="0" fontId="26" fillId="5" borderId="4" xfId="0" applyFont="1" applyFill="1" applyBorder="1" applyAlignment="1">
      <alignment vertical="top" wrapText="1"/>
    </xf>
    <xf numFmtId="165" fontId="32" fillId="2" borderId="4" xfId="0" applyNumberFormat="1" applyFont="1" applyFill="1" applyBorder="1" applyAlignment="1">
      <alignment horizontal="center" vertical="center" shrinkToFit="1"/>
    </xf>
    <xf numFmtId="165" fontId="32" fillId="2" borderId="42" xfId="0" applyNumberFormat="1" applyFont="1" applyFill="1" applyBorder="1" applyAlignment="1">
      <alignment horizontal="center" vertical="center" shrinkToFit="1"/>
    </xf>
    <xf numFmtId="0" fontId="32" fillId="2" borderId="4" xfId="0" applyFont="1" applyFill="1" applyBorder="1" applyAlignment="1">
      <alignment horizontal="center" vertical="center" shrinkToFit="1"/>
    </xf>
    <xf numFmtId="165" fontId="25" fillId="2" borderId="42" xfId="0" applyNumberFormat="1" applyFont="1" applyFill="1" applyBorder="1" applyAlignment="1">
      <alignment horizontal="center" vertical="center" shrinkToFit="1"/>
    </xf>
    <xf numFmtId="166" fontId="2" fillId="0" borderId="4" xfId="0" applyNumberFormat="1" applyFont="1" applyBorder="1" applyAlignment="1">
      <alignment horizontal="center" vertical="center"/>
    </xf>
    <xf numFmtId="167" fontId="29" fillId="0" borderId="4" xfId="0" applyNumberFormat="1" applyFont="1" applyBorder="1" applyAlignment="1">
      <alignment horizontal="center" vertical="center"/>
    </xf>
    <xf numFmtId="166" fontId="29" fillId="0" borderId="9" xfId="0" applyNumberFormat="1" applyFont="1" applyBorder="1" applyAlignment="1">
      <alignment horizontal="center" vertical="center"/>
    </xf>
    <xf numFmtId="165" fontId="29" fillId="6" borderId="27" xfId="0" applyNumberFormat="1" applyFont="1" applyFill="1" applyBorder="1" applyAlignment="1">
      <alignment horizontal="center" vertical="center"/>
    </xf>
    <xf numFmtId="165" fontId="32" fillId="0" borderId="4" xfId="0" applyNumberFormat="1" applyFont="1" applyBorder="1" applyAlignment="1">
      <alignment horizontal="center" vertical="center" shrinkToFit="1"/>
    </xf>
    <xf numFmtId="165" fontId="32" fillId="0" borderId="4" xfId="0" applyNumberFormat="1" applyFont="1" applyBorder="1" applyAlignment="1">
      <alignment horizontal="center" shrinkToFit="1"/>
    </xf>
    <xf numFmtId="0" fontId="26" fillId="5" borderId="4" xfId="0" applyFont="1" applyFill="1" applyBorder="1"/>
    <xf numFmtId="165" fontId="33" fillId="0" borderId="4" xfId="0" applyNumberFormat="1" applyFont="1" applyBorder="1" applyAlignment="1">
      <alignment horizontal="center" vertical="center" shrinkToFit="1"/>
    </xf>
    <xf numFmtId="0" fontId="34" fillId="0" borderId="4" xfId="0" applyFont="1" applyBorder="1" applyAlignment="1">
      <alignment horizontal="center" vertical="center"/>
    </xf>
    <xf numFmtId="0" fontId="26" fillId="5" borderId="4" xfId="0" applyFont="1" applyFill="1" applyBorder="1" applyAlignment="1">
      <alignment vertical="center"/>
    </xf>
    <xf numFmtId="0" fontId="30" fillId="5" borderId="4" xfId="0" applyFont="1" applyFill="1" applyBorder="1"/>
    <xf numFmtId="0" fontId="30" fillId="5" borderId="4" xfId="0" applyFont="1" applyFill="1" applyBorder="1" applyAlignment="1">
      <alignment horizontal="center"/>
    </xf>
    <xf numFmtId="165" fontId="30" fillId="7" borderId="4" xfId="0" applyNumberFormat="1" applyFont="1" applyFill="1" applyBorder="1" applyAlignment="1">
      <alignment horizontal="center"/>
    </xf>
    <xf numFmtId="0" fontId="8" fillId="0" borderId="0" xfId="0" applyFont="1" applyAlignment="1">
      <alignment horizontal="justify"/>
    </xf>
    <xf numFmtId="0" fontId="7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13" fillId="0" borderId="0" xfId="0" applyFont="1" applyAlignment="1">
      <alignment horizontal="justify" wrapText="1"/>
    </xf>
    <xf numFmtId="0" fontId="17" fillId="0" borderId="18" xfId="0" applyFont="1" applyBorder="1" applyAlignment="1">
      <alignment horizontal="center" vertical="center" wrapText="1"/>
    </xf>
    <xf numFmtId="0" fontId="28" fillId="2" borderId="20" xfId="0" applyFont="1" applyFill="1" applyBorder="1" applyAlignment="1">
      <alignment horizontal="center" vertical="center" wrapText="1"/>
    </xf>
    <xf numFmtId="0" fontId="28" fillId="2" borderId="19" xfId="0" applyFont="1" applyFill="1" applyBorder="1" applyAlignment="1">
      <alignment horizontal="center" vertical="center" wrapText="1"/>
    </xf>
    <xf numFmtId="0" fontId="31" fillId="7" borderId="13" xfId="0" applyFont="1" applyFill="1" applyBorder="1" applyAlignment="1">
      <alignment horizontal="center" vertical="center"/>
    </xf>
    <xf numFmtId="0" fontId="31" fillId="7" borderId="11" xfId="0" applyFont="1" applyFill="1" applyBorder="1" applyAlignment="1">
      <alignment horizontal="center" vertical="center"/>
    </xf>
    <xf numFmtId="0" fontId="31" fillId="7" borderId="14" xfId="0" applyFont="1" applyFill="1" applyBorder="1" applyAlignment="1">
      <alignment horizontal="center" vertical="center"/>
    </xf>
    <xf numFmtId="0" fontId="39" fillId="3" borderId="4" xfId="0" applyFont="1" applyFill="1" applyBorder="1" applyAlignment="1">
      <alignment horizontal="center" vertical="center"/>
    </xf>
    <xf numFmtId="0" fontId="29" fillId="7" borderId="10" xfId="0" applyFont="1" applyFill="1" applyBorder="1" applyAlignment="1">
      <alignment horizontal="left" vertical="center" wrapText="1"/>
    </xf>
    <xf numFmtId="0" fontId="29" fillId="7" borderId="45" xfId="0" applyFont="1" applyFill="1" applyBorder="1" applyAlignment="1">
      <alignment horizontal="left" vertical="center"/>
    </xf>
    <xf numFmtId="0" fontId="29" fillId="7" borderId="46" xfId="0" applyFont="1" applyFill="1" applyBorder="1" applyAlignment="1">
      <alignment horizontal="left" vertical="center"/>
    </xf>
    <xf numFmtId="0" fontId="29" fillId="7" borderId="12" xfId="0" applyFont="1" applyFill="1" applyBorder="1" applyAlignment="1">
      <alignment horizontal="left" vertical="center"/>
    </xf>
    <xf numFmtId="0" fontId="29" fillId="7" borderId="18" xfId="0" applyFont="1" applyFill="1" applyBorder="1" applyAlignment="1">
      <alignment horizontal="left"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8" fillId="2" borderId="22" xfId="0" applyFont="1" applyFill="1" applyBorder="1" applyAlignment="1">
      <alignment horizontal="center" vertical="center" wrapText="1"/>
    </xf>
    <xf numFmtId="0" fontId="28" fillId="2" borderId="21" xfId="0" applyFont="1" applyFill="1" applyBorder="1" applyAlignment="1">
      <alignment horizontal="center" vertical="center" wrapText="1"/>
    </xf>
    <xf numFmtId="0" fontId="41" fillId="7" borderId="22" xfId="0" applyFont="1" applyFill="1" applyBorder="1" applyAlignment="1">
      <alignment horizontal="center" vertical="center" wrapText="1"/>
    </xf>
    <xf numFmtId="0" fontId="41" fillId="7" borderId="47" xfId="0" applyFont="1" applyFill="1" applyBorder="1" applyAlignment="1">
      <alignment horizontal="center" vertical="center" wrapText="1"/>
    </xf>
    <xf numFmtId="0" fontId="41" fillId="7" borderId="21" xfId="0" applyFont="1" applyFill="1" applyBorder="1" applyAlignment="1">
      <alignment horizontal="center" vertical="center" wrapText="1"/>
    </xf>
    <xf numFmtId="0" fontId="41" fillId="7" borderId="20" xfId="0" applyFont="1" applyFill="1" applyBorder="1" applyAlignment="1">
      <alignment horizontal="center" vertical="center" wrapText="1"/>
    </xf>
    <xf numFmtId="0" fontId="41" fillId="7" borderId="41" xfId="0" applyFont="1" applyFill="1" applyBorder="1" applyAlignment="1">
      <alignment horizontal="center" vertical="center" wrapText="1"/>
    </xf>
    <xf numFmtId="0" fontId="41" fillId="7" borderId="19" xfId="0" applyFont="1" applyFill="1" applyBorder="1" applyAlignment="1">
      <alignment horizontal="center" vertical="center" wrapText="1"/>
    </xf>
    <xf numFmtId="0" fontId="41" fillId="7" borderId="13" xfId="0" applyFont="1" applyFill="1" applyBorder="1" applyAlignment="1">
      <alignment horizontal="center" vertical="center" wrapText="1"/>
    </xf>
    <xf numFmtId="0" fontId="41" fillId="7" borderId="11" xfId="0" applyFont="1" applyFill="1" applyBorder="1" applyAlignment="1">
      <alignment horizontal="center" vertical="center" wrapText="1"/>
    </xf>
    <xf numFmtId="0" fontId="41" fillId="7" borderId="14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41" fillId="0" borderId="4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7" borderId="13" xfId="0" applyFont="1" applyFill="1" applyBorder="1" applyAlignment="1">
      <alignment horizontal="center" vertical="center" wrapText="1"/>
    </xf>
    <xf numFmtId="0" fontId="29" fillId="7" borderId="11" xfId="0" applyFont="1" applyFill="1" applyBorder="1" applyAlignment="1">
      <alignment horizontal="center" vertical="center" wrapText="1"/>
    </xf>
    <xf numFmtId="0" fontId="29" fillId="7" borderId="14" xfId="0" applyFont="1" applyFill="1" applyBorder="1" applyAlignment="1">
      <alignment horizontal="center" vertical="center" wrapText="1"/>
    </xf>
    <xf numFmtId="0" fontId="29" fillId="8" borderId="25" xfId="5" applyFont="1" applyFill="1" applyBorder="1" applyAlignment="1">
      <alignment horizontal="center" vertical="center"/>
    </xf>
    <xf numFmtId="0" fontId="29" fillId="8" borderId="2" xfId="5" applyFont="1" applyFill="1" applyBorder="1" applyAlignment="1">
      <alignment horizontal="center" vertical="center"/>
    </xf>
    <xf numFmtId="0" fontId="29" fillId="8" borderId="27" xfId="5" applyFont="1" applyFill="1" applyBorder="1" applyAlignment="1">
      <alignment horizontal="center" vertical="center"/>
    </xf>
    <xf numFmtId="0" fontId="29" fillId="4" borderId="25" xfId="5" applyFont="1" applyFill="1" applyBorder="1" applyAlignment="1">
      <alignment horizontal="center" vertical="center"/>
    </xf>
    <xf numFmtId="0" fontId="29" fillId="4" borderId="2" xfId="5" applyFont="1" applyFill="1" applyBorder="1" applyAlignment="1">
      <alignment horizontal="center" vertical="center"/>
    </xf>
    <xf numFmtId="0" fontId="29" fillId="4" borderId="27" xfId="5" applyFont="1" applyFill="1" applyBorder="1" applyAlignment="1">
      <alignment horizontal="center" vertical="center"/>
    </xf>
    <xf numFmtId="164" fontId="29" fillId="2" borderId="1" xfId="2" applyNumberFormat="1" applyFont="1" applyFill="1" applyBorder="1" applyAlignment="1">
      <alignment horizontal="justify" vertical="center"/>
    </xf>
    <xf numFmtId="164" fontId="29" fillId="2" borderId="3" xfId="2" applyNumberFormat="1" applyFont="1" applyFill="1" applyBorder="1" applyAlignment="1">
      <alignment horizontal="justify" vertical="center"/>
    </xf>
    <xf numFmtId="0" fontId="44" fillId="2" borderId="25" xfId="5" applyFont="1" applyFill="1" applyBorder="1" applyAlignment="1">
      <alignment horizontal="center" vertical="center" wrapText="1"/>
    </xf>
    <xf numFmtId="0" fontId="44" fillId="2" borderId="2" xfId="5" applyFont="1" applyFill="1" applyBorder="1" applyAlignment="1">
      <alignment horizontal="center" vertical="center" wrapText="1"/>
    </xf>
    <xf numFmtId="0" fontId="44" fillId="2" borderId="27" xfId="5" applyFont="1" applyFill="1" applyBorder="1" applyAlignment="1">
      <alignment horizontal="center" vertical="center" wrapText="1"/>
    </xf>
    <xf numFmtId="0" fontId="29" fillId="5" borderId="25" xfId="5" applyFont="1" applyFill="1" applyBorder="1" applyAlignment="1">
      <alignment horizontal="center" vertical="center" wrapText="1"/>
    </xf>
    <xf numFmtId="0" fontId="29" fillId="5" borderId="2" xfId="5" applyFont="1" applyFill="1" applyBorder="1" applyAlignment="1">
      <alignment horizontal="center" vertical="center" wrapText="1"/>
    </xf>
    <xf numFmtId="0" fontId="29" fillId="5" borderId="3" xfId="5" applyFont="1" applyFill="1" applyBorder="1" applyAlignment="1">
      <alignment horizontal="center" vertical="center" wrapText="1"/>
    </xf>
    <xf numFmtId="164" fontId="29" fillId="2" borderId="1" xfId="2" applyNumberFormat="1" applyFont="1" applyFill="1" applyBorder="1" applyAlignment="1">
      <alignment horizontal="center" vertical="center"/>
    </xf>
    <xf numFmtId="164" fontId="29" fillId="2" borderId="3" xfId="2" applyNumberFormat="1" applyFont="1" applyFill="1" applyBorder="1" applyAlignment="1">
      <alignment horizontal="center" vertical="center"/>
    </xf>
    <xf numFmtId="0" fontId="29" fillId="2" borderId="25" xfId="3" applyFont="1" applyFill="1" applyBorder="1" applyAlignment="1">
      <alignment horizontal="center" vertical="center"/>
    </xf>
    <xf numFmtId="0" fontId="29" fillId="2" borderId="2" xfId="3" applyFont="1" applyFill="1" applyBorder="1" applyAlignment="1">
      <alignment horizontal="center" vertical="center"/>
    </xf>
    <xf numFmtId="0" fontId="29" fillId="2" borderId="27" xfId="3" applyFont="1" applyFill="1" applyBorder="1" applyAlignment="1">
      <alignment horizontal="center" vertical="center"/>
    </xf>
    <xf numFmtId="0" fontId="29" fillId="2" borderId="29" xfId="3" applyFont="1" applyFill="1" applyBorder="1" applyAlignment="1">
      <alignment horizontal="center" vertical="center"/>
    </xf>
    <xf numFmtId="0" fontId="29" fillId="2" borderId="6" xfId="3" applyFont="1" applyFill="1" applyBorder="1" applyAlignment="1">
      <alignment horizontal="center" vertical="center"/>
    </xf>
    <xf numFmtId="0" fontId="29" fillId="2" borderId="30" xfId="3" applyFont="1" applyFill="1" applyBorder="1" applyAlignment="1">
      <alignment horizontal="center" vertical="center"/>
    </xf>
    <xf numFmtId="0" fontId="28" fillId="2" borderId="1" xfId="4" applyFont="1" applyFill="1" applyBorder="1" applyAlignment="1">
      <alignment horizontal="right" vertical="center" wrapText="1"/>
    </xf>
    <xf numFmtId="0" fontId="28" fillId="2" borderId="2" xfId="4" applyFont="1" applyFill="1" applyBorder="1" applyAlignment="1">
      <alignment horizontal="right" vertical="center" wrapText="1"/>
    </xf>
    <xf numFmtId="0" fontId="28" fillId="2" borderId="27" xfId="4" applyFont="1" applyFill="1" applyBorder="1" applyAlignment="1">
      <alignment horizontal="right" vertical="center" wrapText="1"/>
    </xf>
    <xf numFmtId="0" fontId="28" fillId="2" borderId="1" xfId="0" applyFont="1" applyFill="1" applyBorder="1" applyAlignment="1">
      <alignment horizontal="justify" vertical="center"/>
    </xf>
    <xf numFmtId="0" fontId="28" fillId="2" borderId="3" xfId="0" applyFont="1" applyFill="1" applyBorder="1" applyAlignment="1">
      <alignment horizontal="justify" vertical="center"/>
    </xf>
    <xf numFmtId="164" fontId="35" fillId="2" borderId="1" xfId="2" applyNumberFormat="1" applyFont="1" applyFill="1" applyBorder="1" applyAlignment="1">
      <alignment horizontal="justify" vertical="center"/>
    </xf>
    <xf numFmtId="164" fontId="35" fillId="2" borderId="3" xfId="2" applyNumberFormat="1" applyFont="1" applyFill="1" applyBorder="1" applyAlignment="1">
      <alignment horizontal="justify" vertical="center"/>
    </xf>
    <xf numFmtId="0" fontId="29" fillId="2" borderId="25" xfId="5" applyFont="1" applyFill="1" applyBorder="1" applyAlignment="1">
      <alignment horizontal="center" vertical="center" wrapText="1"/>
    </xf>
    <xf numFmtId="0" fontId="29" fillId="2" borderId="2" xfId="5" applyFont="1" applyFill="1" applyBorder="1" applyAlignment="1">
      <alignment horizontal="center" vertical="center" wrapText="1"/>
    </xf>
    <xf numFmtId="0" fontId="29" fillId="2" borderId="3" xfId="5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right" vertical="center"/>
    </xf>
    <xf numFmtId="0" fontId="29" fillId="2" borderId="2" xfId="0" applyFont="1" applyFill="1" applyBorder="1" applyAlignment="1">
      <alignment horizontal="right" vertical="center"/>
    </xf>
    <xf numFmtId="0" fontId="29" fillId="2" borderId="27" xfId="0" applyFont="1" applyFill="1" applyBorder="1" applyAlignment="1">
      <alignment horizontal="right" vertical="center"/>
    </xf>
    <xf numFmtId="0" fontId="29" fillId="6" borderId="25" xfId="5" applyFont="1" applyFill="1" applyBorder="1" applyAlignment="1">
      <alignment horizontal="center" vertical="center" wrapText="1"/>
    </xf>
    <xf numFmtId="0" fontId="29" fillId="6" borderId="2" xfId="5" applyFont="1" applyFill="1" applyBorder="1" applyAlignment="1">
      <alignment horizontal="center" vertical="center" wrapText="1"/>
    </xf>
    <xf numFmtId="0" fontId="29" fillId="6" borderId="23" xfId="5" applyFont="1" applyFill="1" applyBorder="1" applyAlignment="1">
      <alignment horizontal="center" vertical="center" wrapText="1"/>
    </xf>
    <xf numFmtId="0" fontId="29" fillId="6" borderId="7" xfId="5" applyFont="1" applyFill="1" applyBorder="1" applyAlignment="1">
      <alignment horizontal="center" vertical="center" wrapText="1"/>
    </xf>
    <xf numFmtId="0" fontId="29" fillId="6" borderId="8" xfId="5" applyFont="1" applyFill="1" applyBorder="1" applyAlignment="1">
      <alignment horizontal="center" vertical="center" wrapText="1"/>
    </xf>
    <xf numFmtId="0" fontId="29" fillId="6" borderId="3" xfId="5" applyFont="1" applyFill="1" applyBorder="1" applyAlignment="1">
      <alignment horizontal="center" vertical="center" wrapText="1"/>
    </xf>
    <xf numFmtId="0" fontId="29" fillId="2" borderId="1" xfId="5" applyFont="1" applyFill="1" applyBorder="1" applyAlignment="1">
      <alignment horizontal="center" vertical="center"/>
    </xf>
    <xf numFmtId="0" fontId="29" fillId="2" borderId="2" xfId="5" applyFont="1" applyFill="1" applyBorder="1" applyAlignment="1">
      <alignment horizontal="center" vertical="center"/>
    </xf>
    <xf numFmtId="0" fontId="29" fillId="2" borderId="27" xfId="5" applyFont="1" applyFill="1" applyBorder="1" applyAlignment="1">
      <alignment horizontal="center" vertical="center"/>
    </xf>
    <xf numFmtId="0" fontId="29" fillId="5" borderId="1" xfId="5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6" fillId="4" borderId="20" xfId="3" applyFont="1" applyFill="1" applyBorder="1" applyAlignment="1">
      <alignment horizontal="center" vertical="center" wrapText="1"/>
    </xf>
    <xf numFmtId="0" fontId="26" fillId="4" borderId="41" xfId="3" applyFont="1" applyFill="1" applyBorder="1" applyAlignment="1">
      <alignment horizontal="center" vertical="center" wrapText="1"/>
    </xf>
    <xf numFmtId="0" fontId="26" fillId="4" borderId="19" xfId="3" applyFont="1" applyFill="1" applyBorder="1" applyAlignment="1">
      <alignment horizontal="center" vertical="center" wrapText="1"/>
    </xf>
    <xf numFmtId="0" fontId="29" fillId="2" borderId="1" xfId="3" applyFont="1" applyFill="1" applyBorder="1" applyAlignment="1">
      <alignment horizontal="center" vertical="center" wrapText="1"/>
    </xf>
    <xf numFmtId="0" fontId="29" fillId="2" borderId="2" xfId="3" applyFont="1" applyFill="1" applyBorder="1" applyAlignment="1">
      <alignment horizontal="center" vertical="center" wrapText="1"/>
    </xf>
    <xf numFmtId="0" fontId="29" fillId="2" borderId="27" xfId="3" applyFont="1" applyFill="1" applyBorder="1" applyAlignment="1">
      <alignment horizontal="center" vertical="center" wrapText="1"/>
    </xf>
    <xf numFmtId="0" fontId="28" fillId="2" borderId="1" xfId="3" applyFont="1" applyFill="1" applyBorder="1" applyAlignment="1">
      <alignment horizontal="center" vertical="center" wrapText="1"/>
    </xf>
    <xf numFmtId="0" fontId="28" fillId="2" borderId="2" xfId="3" applyFont="1" applyFill="1" applyBorder="1" applyAlignment="1">
      <alignment horizontal="center" vertical="center" wrapText="1"/>
    </xf>
    <xf numFmtId="0" fontId="28" fillId="2" borderId="27" xfId="3" applyFont="1" applyFill="1" applyBorder="1" applyAlignment="1">
      <alignment horizontal="center" vertical="center" wrapText="1"/>
    </xf>
    <xf numFmtId="0" fontId="29" fillId="2" borderId="38" xfId="3" applyFont="1" applyFill="1" applyBorder="1" applyAlignment="1">
      <alignment horizontal="center" vertical="center"/>
    </xf>
    <xf numFmtId="0" fontId="29" fillId="2" borderId="39" xfId="3" applyFont="1" applyFill="1" applyBorder="1" applyAlignment="1">
      <alignment horizontal="center" vertical="center"/>
    </xf>
    <xf numFmtId="0" fontId="29" fillId="2" borderId="40" xfId="3" applyFont="1" applyFill="1" applyBorder="1" applyAlignment="1">
      <alignment horizontal="center" vertical="center"/>
    </xf>
    <xf numFmtId="0" fontId="29" fillId="2" borderId="1" xfId="5" applyFont="1" applyFill="1" applyBorder="1" applyAlignment="1">
      <alignment horizontal="left" vertical="center" wrapText="1"/>
    </xf>
    <xf numFmtId="0" fontId="29" fillId="2" borderId="2" xfId="5" applyFont="1" applyFill="1" applyBorder="1" applyAlignment="1">
      <alignment horizontal="left" vertical="center" wrapText="1"/>
    </xf>
    <xf numFmtId="0" fontId="29" fillId="2" borderId="3" xfId="5" applyFont="1" applyFill="1" applyBorder="1" applyAlignment="1">
      <alignment horizontal="left" vertical="center" wrapText="1"/>
    </xf>
    <xf numFmtId="0" fontId="29" fillId="2" borderId="23" xfId="3" applyFont="1" applyFill="1" applyBorder="1" applyAlignment="1">
      <alignment horizontal="center" vertical="center"/>
    </xf>
    <xf numFmtId="0" fontId="29" fillId="2" borderId="7" xfId="3" applyFont="1" applyFill="1" applyBorder="1" applyAlignment="1">
      <alignment horizontal="center" vertical="center"/>
    </xf>
    <xf numFmtId="0" fontId="29" fillId="2" borderId="31" xfId="3" applyFont="1" applyFill="1" applyBorder="1" applyAlignment="1">
      <alignment horizontal="center" vertical="center"/>
    </xf>
    <xf numFmtId="0" fontId="26" fillId="6" borderId="4" xfId="0" applyFont="1" applyFill="1" applyBorder="1" applyAlignment="1">
      <alignment horizontal="center" vertical="center"/>
    </xf>
    <xf numFmtId="0" fontId="29" fillId="5" borderId="33" xfId="5" applyFont="1" applyFill="1" applyBorder="1" applyAlignment="1">
      <alignment horizontal="center" vertical="center" wrapText="1"/>
    </xf>
    <xf numFmtId="0" fontId="29" fillId="5" borderId="34" xfId="5" applyFont="1" applyFill="1" applyBorder="1" applyAlignment="1">
      <alignment horizontal="center" vertical="center" wrapText="1"/>
    </xf>
    <xf numFmtId="0" fontId="29" fillId="5" borderId="35" xfId="5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9" fillId="0" borderId="28" xfId="5" applyFont="1" applyBorder="1" applyAlignment="1">
      <alignment horizontal="center" vertical="center" wrapText="1"/>
    </xf>
    <xf numFmtId="0" fontId="29" fillId="0" borderId="32" xfId="5" applyFont="1" applyBorder="1" applyAlignment="1">
      <alignment horizontal="center" vertical="center" wrapText="1"/>
    </xf>
    <xf numFmtId="0" fontId="29" fillId="5" borderId="38" xfId="5" applyFont="1" applyFill="1" applyBorder="1" applyAlignment="1">
      <alignment horizontal="center" vertical="center" wrapText="1"/>
    </xf>
    <xf numFmtId="0" fontId="29" fillId="5" borderId="39" xfId="5" applyFont="1" applyFill="1" applyBorder="1" applyAlignment="1">
      <alignment horizontal="center" vertical="center" wrapText="1"/>
    </xf>
    <xf numFmtId="0" fontId="29" fillId="5" borderId="43" xfId="5" applyFont="1" applyFill="1" applyBorder="1" applyAlignment="1">
      <alignment horizontal="center" vertical="center" wrapText="1"/>
    </xf>
    <xf numFmtId="0" fontId="29" fillId="3" borderId="25" xfId="5" applyFont="1" applyFill="1" applyBorder="1" applyAlignment="1">
      <alignment horizontal="center" vertical="center" wrapText="1"/>
    </xf>
    <xf numFmtId="0" fontId="29" fillId="3" borderId="2" xfId="5" applyFont="1" applyFill="1" applyBorder="1" applyAlignment="1">
      <alignment horizontal="center" vertical="center" wrapText="1"/>
    </xf>
    <xf numFmtId="0" fontId="29" fillId="3" borderId="3" xfId="5" applyFont="1" applyFill="1" applyBorder="1" applyAlignment="1">
      <alignment horizontal="center" vertical="center" wrapText="1"/>
    </xf>
    <xf numFmtId="0" fontId="28" fillId="0" borderId="1" xfId="5" applyFont="1" applyBorder="1" applyAlignment="1">
      <alignment horizontal="left" vertical="center" wrapText="1"/>
    </xf>
    <xf numFmtId="0" fontId="28" fillId="0" borderId="2" xfId="5" applyFont="1" applyBorder="1" applyAlignment="1">
      <alignment horizontal="left" vertical="center" wrapText="1"/>
    </xf>
    <xf numFmtId="0" fontId="28" fillId="0" borderId="3" xfId="5" applyFont="1" applyBorder="1" applyAlignment="1">
      <alignment horizontal="left" vertical="center" wrapText="1"/>
    </xf>
    <xf numFmtId="0" fontId="29" fillId="0" borderId="25" xfId="5" applyFont="1" applyBorder="1" applyAlignment="1">
      <alignment horizontal="center" vertical="center" wrapText="1"/>
    </xf>
    <xf numFmtId="0" fontId="29" fillId="0" borderId="2" xfId="5" applyFont="1" applyBorder="1" applyAlignment="1">
      <alignment horizontal="center" vertical="center" wrapText="1"/>
    </xf>
    <xf numFmtId="0" fontId="29" fillId="0" borderId="3" xfId="5" applyFont="1" applyBorder="1" applyAlignment="1">
      <alignment horizontal="center" vertical="center" wrapText="1"/>
    </xf>
    <xf numFmtId="0" fontId="29" fillId="4" borderId="25" xfId="5" applyFont="1" applyFill="1" applyBorder="1" applyAlignment="1">
      <alignment horizontal="center" vertical="center" wrapText="1"/>
    </xf>
    <xf numFmtId="0" fontId="29" fillId="4" borderId="2" xfId="5" applyFont="1" applyFill="1" applyBorder="1" applyAlignment="1">
      <alignment horizontal="center" vertical="center" wrapText="1"/>
    </xf>
    <xf numFmtId="0" fontId="29" fillId="4" borderId="3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left" vertical="top" wrapText="1"/>
    </xf>
    <xf numFmtId="0" fontId="30" fillId="2" borderId="4" xfId="0" applyFont="1" applyFill="1" applyBorder="1" applyAlignment="1">
      <alignment horizontal="center"/>
    </xf>
    <xf numFmtId="0" fontId="34" fillId="5" borderId="4" xfId="0" applyFont="1" applyFill="1" applyBorder="1" applyAlignment="1">
      <alignment horizontal="center"/>
    </xf>
    <xf numFmtId="0" fontId="30" fillId="7" borderId="22" xfId="0" applyFont="1" applyFill="1" applyBorder="1" applyAlignment="1">
      <alignment horizontal="center"/>
    </xf>
    <xf numFmtId="0" fontId="30" fillId="7" borderId="47" xfId="0" applyFont="1" applyFill="1" applyBorder="1" applyAlignment="1">
      <alignment horizontal="center"/>
    </xf>
    <xf numFmtId="0" fontId="30" fillId="7" borderId="21" xfId="0" applyFont="1" applyFill="1" applyBorder="1" applyAlignment="1">
      <alignment horizontal="center"/>
    </xf>
    <xf numFmtId="0" fontId="30" fillId="5" borderId="4" xfId="0" applyFont="1" applyFill="1" applyBorder="1" applyAlignment="1">
      <alignment horizontal="center"/>
    </xf>
    <xf numFmtId="0" fontId="34" fillId="2" borderId="4" xfId="0" applyFont="1" applyFill="1" applyBorder="1" applyAlignment="1">
      <alignment horizontal="center"/>
    </xf>
    <xf numFmtId="0" fontId="30" fillId="7" borderId="4" xfId="0" applyFont="1" applyFill="1" applyBorder="1" applyAlignment="1">
      <alignment horizontal="center"/>
    </xf>
    <xf numFmtId="0" fontId="30" fillId="2" borderId="1" xfId="0" applyFont="1" applyFill="1" applyBorder="1" applyAlignment="1">
      <alignment horizontal="center"/>
    </xf>
    <xf numFmtId="0" fontId="30" fillId="2" borderId="2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25" fillId="5" borderId="4" xfId="0" applyFont="1" applyFill="1" applyBorder="1" applyAlignment="1">
      <alignment horizontal="center"/>
    </xf>
    <xf numFmtId="0" fontId="26" fillId="5" borderId="4" xfId="0" applyFont="1" applyFill="1" applyBorder="1" applyAlignment="1">
      <alignment horizontal="center"/>
    </xf>
    <xf numFmtId="0" fontId="26" fillId="7" borderId="13" xfId="0" applyFont="1" applyFill="1" applyBorder="1" applyAlignment="1">
      <alignment horizontal="center"/>
    </xf>
    <xf numFmtId="0" fontId="26" fillId="7" borderId="11" xfId="0" applyFont="1" applyFill="1" applyBorder="1" applyAlignment="1">
      <alignment horizontal="center"/>
    </xf>
    <xf numFmtId="0" fontId="26" fillId="7" borderId="14" xfId="0" applyFont="1" applyFill="1" applyBorder="1" applyAlignment="1">
      <alignment horizontal="center"/>
    </xf>
    <xf numFmtId="0" fontId="30" fillId="0" borderId="4" xfId="0" applyFont="1" applyBorder="1" applyAlignment="1">
      <alignment horizontal="center"/>
    </xf>
    <xf numFmtId="0" fontId="34" fillId="0" borderId="4" xfId="0" applyFont="1" applyBorder="1" applyAlignment="1">
      <alignment horizontal="center" vertical="center" wrapText="1"/>
    </xf>
    <xf numFmtId="0" fontId="26" fillId="7" borderId="22" xfId="0" applyFont="1" applyFill="1" applyBorder="1" applyAlignment="1">
      <alignment horizontal="center"/>
    </xf>
    <xf numFmtId="0" fontId="26" fillId="7" borderId="47" xfId="0" applyFont="1" applyFill="1" applyBorder="1" applyAlignment="1">
      <alignment horizontal="center"/>
    </xf>
    <xf numFmtId="0" fontId="26" fillId="7" borderId="21" xfId="0" applyFont="1" applyFill="1" applyBorder="1" applyAlignment="1">
      <alignment horizontal="center"/>
    </xf>
    <xf numFmtId="0" fontId="26" fillId="5" borderId="1" xfId="0" applyFont="1" applyFill="1" applyBorder="1" applyAlignment="1">
      <alignment horizontal="center"/>
    </xf>
    <xf numFmtId="0" fontId="26" fillId="5" borderId="2" xfId="0" applyFont="1" applyFill="1" applyBorder="1" applyAlignment="1">
      <alignment horizontal="center"/>
    </xf>
    <xf numFmtId="0" fontId="26" fillId="5" borderId="4" xfId="0" applyFont="1" applyFill="1" applyBorder="1" applyAlignment="1">
      <alignment horizontal="center" vertical="top" wrapText="1"/>
    </xf>
    <xf numFmtId="0" fontId="26" fillId="5" borderId="1" xfId="0" applyFont="1" applyFill="1" applyBorder="1" applyAlignment="1">
      <alignment horizontal="center" vertical="center"/>
    </xf>
    <xf numFmtId="0" fontId="26" fillId="5" borderId="2" xfId="0" applyFont="1" applyFill="1" applyBorder="1" applyAlignment="1">
      <alignment horizontal="center" vertical="center"/>
    </xf>
    <xf numFmtId="0" fontId="26" fillId="5" borderId="3" xfId="0" applyFont="1" applyFill="1" applyBorder="1" applyAlignment="1">
      <alignment horizontal="center" vertical="center"/>
    </xf>
  </cellXfs>
  <cellStyles count="8">
    <cellStyle name="Hiperlink" xfId="6" builtinId="8"/>
    <cellStyle name="Moeda" xfId="1" builtinId="4"/>
    <cellStyle name="Normal" xfId="0" builtinId="0"/>
    <cellStyle name="Normal 2" xfId="5" xr:uid="{00000000-0005-0000-0000-000003000000}"/>
    <cellStyle name="Normal 4" xfId="3" xr:uid="{00000000-0005-0000-0000-000004000000}"/>
    <cellStyle name="Normal 5" xfId="4" xr:uid="{00000000-0005-0000-0000-000005000000}"/>
    <cellStyle name="Porcentagem" xfId="2" builtinId="5"/>
    <cellStyle name="Vírgula" xfId="7" builtinId="3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10"/>
        <name val="Trebuchet MS"/>
        <scheme val="none"/>
      </font>
      <fill>
        <patternFill patternType="none">
          <fgColor indexed="64"/>
          <bgColor indexed="65"/>
        </patternFill>
      </fill>
      <alignment horizontal="justify" vertical="center" textRotation="0" wrapText="1" indent="0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10"/>
        <name val="Trebuchet MS"/>
        <scheme val="none"/>
      </font>
      <fill>
        <patternFill patternType="none">
          <fgColor indexed="64"/>
          <bgColor indexed="65"/>
        </patternFill>
      </fill>
      <alignment horizontal="justify" vertical="center" textRotation="0" wrapText="1" indent="0" justifyLastLine="0" shrinkToFit="0" readingOrder="0"/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border outline="0">
        <top style="medium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10"/>
        <name val="Trebuchet MS"/>
        <scheme val="none"/>
      </font>
      <fill>
        <patternFill patternType="none">
          <fgColor indexed="64"/>
          <bgColor indexed="65"/>
        </patternFill>
      </fill>
      <alignment horizontal="justify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2" displayName="Tabela2" ref="A3:B22" totalsRowShown="0" headerRowDxfId="5" headerRowBorderDxfId="4" tableBorderDxfId="3" totalsRowBorderDxfId="2">
  <autoFilter ref="A3:B22" xr:uid="{00000000-0009-0000-0100-000001000000}"/>
  <tableColumns count="2">
    <tableColumn id="1" xr3:uid="{00000000-0010-0000-0000-000001000000}" name="Colunas1" dataDxfId="1"/>
    <tableColumn id="2" xr3:uid="{00000000-0010-0000-0000-000002000000}" name="Colunas2" dataDxfId="0"/>
  </tableColumns>
  <tableStyleInfo name="TableStyleLight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../../../../../../../../../../../../../../../../../../AppData/Local/Temp/17%20Instrucao%20Normativa%2002_2008%20Servicos%20Continuados/0%20LEGISLACAO%20GERAL/IN%2003_2005%20MSP_SRP/AnexoII_IN03.rtf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../../../../../../../../../../../../../../../../../../AppData/Local/Temp/17%20Instrucao%20Normativa%2002_2008%20Servicos%20Continuados/0%20LEGISLACAO%20GERAL/IN%2003_2005%20MSP_SRP/AnexoII_IN03.rtf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../../../../../../../../../../../../../../../../../../AppData/Local/Temp/17%20Instrucao%20Normativa%2002_2008%20Servicos%20Continuados/0%20LEGISLACAO%20GERAL/IN%2003_2005%20MSP_SRP/AnexoII_IN03.rtf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../../../../../../../../../../../../../../../../../../AppData/Local/Temp/17%20Instrucao%20Normativa%2002_2008%20Servicos%20Continuados/0%20LEGISLACAO%20GERAL/IN%2003_2005%20MSP_SRP/AnexoII_IN03.rtf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../../../../../../../../../../../../../../../../../../AppData/Local/Temp/17%20Instrucao%20Normativa%2002_2008%20Servicos%20Continuados/0%20LEGISLACAO%20GERAL/IN%2003_2005%20MSP_SRP/AnexoII_IN03.rtf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opLeftCell="B1" zoomScale="145" zoomScaleNormal="145" workbookViewId="0">
      <selection activeCell="E8" sqref="E8"/>
    </sheetView>
  </sheetViews>
  <sheetFormatPr defaultRowHeight="15" x14ac:dyDescent="0.25"/>
  <cols>
    <col min="1" max="1" width="33.85546875" customWidth="1"/>
    <col min="2" max="2" width="15.42578125" customWidth="1"/>
    <col min="3" max="3" width="19.28515625" customWidth="1"/>
    <col min="5" max="5" width="59" customWidth="1"/>
  </cols>
  <sheetData>
    <row r="1" spans="1:5" ht="22.5" x14ac:dyDescent="0.25">
      <c r="E1" s="1" t="s">
        <v>52</v>
      </c>
    </row>
    <row r="2" spans="1:5" ht="21" x14ac:dyDescent="0.35">
      <c r="A2" s="295" t="s">
        <v>53</v>
      </c>
      <c r="B2" s="295"/>
      <c r="C2" s="295"/>
      <c r="E2" s="2" t="s">
        <v>54</v>
      </c>
    </row>
    <row r="3" spans="1:5" ht="174" customHeight="1" x14ac:dyDescent="0.3">
      <c r="A3" s="294" t="s">
        <v>55</v>
      </c>
      <c r="B3" s="294"/>
      <c r="C3" s="294"/>
      <c r="E3" s="4" t="s">
        <v>56</v>
      </c>
    </row>
    <row r="4" spans="1:5" ht="18.75" customHeight="1" thickBot="1" x14ac:dyDescent="0.35">
      <c r="A4" s="5"/>
      <c r="E4" s="6"/>
    </row>
    <row r="5" spans="1:5" ht="15.75" customHeight="1" thickBot="1" x14ac:dyDescent="0.3">
      <c r="A5" s="296" t="s">
        <v>57</v>
      </c>
      <c r="B5" s="297"/>
      <c r="C5" s="298"/>
      <c r="E5" s="7" t="s">
        <v>58</v>
      </c>
    </row>
    <row r="6" spans="1:5" ht="22.5" x14ac:dyDescent="0.25">
      <c r="A6" s="299" t="s">
        <v>59</v>
      </c>
      <c r="B6" s="299" t="s">
        <v>60</v>
      </c>
      <c r="C6" s="8" t="s">
        <v>61</v>
      </c>
      <c r="E6" s="7" t="s">
        <v>62</v>
      </c>
    </row>
    <row r="7" spans="1:5" ht="15.75" customHeight="1" thickBot="1" x14ac:dyDescent="0.3">
      <c r="A7" s="300"/>
      <c r="B7" s="300"/>
      <c r="C7" s="9" t="s">
        <v>63</v>
      </c>
      <c r="E7" s="7" t="s">
        <v>64</v>
      </c>
    </row>
    <row r="8" spans="1:5" ht="15.75" thickBot="1" x14ac:dyDescent="0.3">
      <c r="A8" s="10" t="s">
        <v>65</v>
      </c>
      <c r="B8" s="8">
        <v>30</v>
      </c>
      <c r="C8" s="8">
        <v>7</v>
      </c>
      <c r="D8">
        <f>(7/30)/12</f>
        <v>1.94444444444444E-2</v>
      </c>
      <c r="E8" s="11" t="s">
        <v>66</v>
      </c>
    </row>
    <row r="9" spans="1:5" ht="13.5" customHeight="1" x14ac:dyDescent="0.25">
      <c r="A9" s="12" t="s">
        <v>67</v>
      </c>
      <c r="B9" s="13">
        <v>33</v>
      </c>
      <c r="C9" s="13">
        <v>8</v>
      </c>
      <c r="D9">
        <f>(3/30)/12</f>
        <v>8.3333333333333297E-3</v>
      </c>
    </row>
    <row r="10" spans="1:5" ht="13.5" customHeight="1" x14ac:dyDescent="0.25">
      <c r="A10" s="12" t="s">
        <v>68</v>
      </c>
      <c r="B10" s="13">
        <v>36</v>
      </c>
      <c r="C10" s="13">
        <v>8</v>
      </c>
      <c r="D10">
        <f t="shared" ref="D10:D13" si="0">(3/30)/12</f>
        <v>8.3333333333333297E-3</v>
      </c>
    </row>
    <row r="11" spans="1:5" ht="13.5" customHeight="1" x14ac:dyDescent="0.25">
      <c r="A11" s="12" t="s">
        <v>69</v>
      </c>
      <c r="B11" s="13">
        <v>39</v>
      </c>
      <c r="C11" s="13">
        <v>9</v>
      </c>
      <c r="D11">
        <f t="shared" si="0"/>
        <v>8.3333333333333297E-3</v>
      </c>
    </row>
    <row r="12" spans="1:5" ht="13.5" customHeight="1" x14ac:dyDescent="0.25">
      <c r="A12" s="14" t="s">
        <v>70</v>
      </c>
      <c r="B12" s="15">
        <v>42</v>
      </c>
      <c r="C12" s="15">
        <v>10</v>
      </c>
      <c r="D12">
        <f t="shared" si="0"/>
        <v>8.3333333333333297E-3</v>
      </c>
    </row>
    <row r="13" spans="1:5" ht="13.5" customHeight="1" x14ac:dyDescent="0.25">
      <c r="A13" s="12" t="s">
        <v>71</v>
      </c>
      <c r="B13" s="13">
        <v>45</v>
      </c>
      <c r="C13" s="13">
        <v>11</v>
      </c>
      <c r="D13">
        <f t="shared" si="0"/>
        <v>8.3333333333333297E-3</v>
      </c>
      <c r="E13" t="s">
        <v>93</v>
      </c>
    </row>
    <row r="14" spans="1:5" x14ac:dyDescent="0.25">
      <c r="A14" s="12" t="s">
        <v>72</v>
      </c>
      <c r="B14" s="13">
        <v>48</v>
      </c>
      <c r="C14" s="13">
        <v>11</v>
      </c>
      <c r="E14" t="s">
        <v>51</v>
      </c>
    </row>
    <row r="15" spans="1:5" x14ac:dyDescent="0.25">
      <c r="A15" s="12" t="s">
        <v>73</v>
      </c>
      <c r="B15" s="13">
        <v>51</v>
      </c>
      <c r="C15" s="13">
        <v>12</v>
      </c>
    </row>
    <row r="16" spans="1:5" x14ac:dyDescent="0.25">
      <c r="A16" s="12" t="s">
        <v>74</v>
      </c>
      <c r="B16" s="13">
        <v>54</v>
      </c>
      <c r="C16" s="13">
        <v>13</v>
      </c>
    </row>
    <row r="17" spans="1:5" x14ac:dyDescent="0.25">
      <c r="A17" s="12" t="s">
        <v>75</v>
      </c>
      <c r="B17" s="13">
        <v>57</v>
      </c>
      <c r="C17" s="13">
        <v>13</v>
      </c>
    </row>
    <row r="18" spans="1:5" x14ac:dyDescent="0.25">
      <c r="A18" s="12" t="s">
        <v>76</v>
      </c>
      <c r="B18" s="13">
        <v>60</v>
      </c>
      <c r="C18" s="13">
        <v>14</v>
      </c>
    </row>
    <row r="19" spans="1:5" x14ac:dyDescent="0.25">
      <c r="A19" s="12" t="s">
        <v>77</v>
      </c>
      <c r="B19" s="13">
        <v>63</v>
      </c>
      <c r="C19" s="13">
        <v>15</v>
      </c>
    </row>
    <row r="20" spans="1:5" x14ac:dyDescent="0.25">
      <c r="A20" s="12" t="s">
        <v>78</v>
      </c>
      <c r="B20" s="13">
        <v>66</v>
      </c>
      <c r="C20" s="13">
        <v>15</v>
      </c>
    </row>
    <row r="21" spans="1:5" x14ac:dyDescent="0.25">
      <c r="A21" s="12" t="s">
        <v>79</v>
      </c>
      <c r="B21" s="13">
        <v>69</v>
      </c>
      <c r="C21" s="13">
        <v>16</v>
      </c>
    </row>
    <row r="22" spans="1:5" x14ac:dyDescent="0.25">
      <c r="A22" s="12" t="s">
        <v>80</v>
      </c>
      <c r="B22" s="13">
        <v>72</v>
      </c>
      <c r="C22" s="13">
        <v>17</v>
      </c>
    </row>
    <row r="23" spans="1:5" x14ac:dyDescent="0.25">
      <c r="A23" s="12" t="s">
        <v>81</v>
      </c>
      <c r="B23" s="13">
        <v>75</v>
      </c>
      <c r="C23" s="13">
        <v>18</v>
      </c>
    </row>
    <row r="24" spans="1:5" x14ac:dyDescent="0.25">
      <c r="A24" s="12" t="s">
        <v>82</v>
      </c>
      <c r="B24" s="13">
        <v>78</v>
      </c>
      <c r="C24" s="13">
        <v>18</v>
      </c>
    </row>
    <row r="25" spans="1:5" x14ac:dyDescent="0.25">
      <c r="A25" s="12" t="s">
        <v>83</v>
      </c>
      <c r="B25" s="13">
        <v>81</v>
      </c>
      <c r="C25" s="13">
        <v>19</v>
      </c>
    </row>
    <row r="26" spans="1:5" x14ac:dyDescent="0.25">
      <c r="A26" s="12" t="s">
        <v>84</v>
      </c>
      <c r="B26" s="13">
        <v>84</v>
      </c>
      <c r="C26" s="13">
        <v>20</v>
      </c>
    </row>
    <row r="27" spans="1:5" x14ac:dyDescent="0.25">
      <c r="A27" s="12" t="s">
        <v>85</v>
      </c>
      <c r="B27" s="13">
        <v>87</v>
      </c>
      <c r="C27" s="13">
        <v>20</v>
      </c>
    </row>
    <row r="28" spans="1:5" ht="15.75" thickBot="1" x14ac:dyDescent="0.3">
      <c r="A28" s="16" t="s">
        <v>86</v>
      </c>
      <c r="B28" s="9">
        <v>90</v>
      </c>
      <c r="C28" s="9">
        <v>21</v>
      </c>
      <c r="E28" s="17" t="s">
        <v>87</v>
      </c>
    </row>
    <row r="29" spans="1:5" ht="18.75" x14ac:dyDescent="0.3">
      <c r="A29" s="5"/>
    </row>
    <row r="30" spans="1:5" ht="145.5" customHeight="1" x14ac:dyDescent="0.3">
      <c r="A30" s="301" t="s">
        <v>88</v>
      </c>
      <c r="B30" s="301"/>
      <c r="C30" s="301"/>
    </row>
    <row r="31" spans="1:5" ht="18.75" x14ac:dyDescent="0.3">
      <c r="A31" s="5"/>
    </row>
    <row r="32" spans="1:5" ht="18.75" x14ac:dyDescent="0.3">
      <c r="A32" s="18" t="s">
        <v>89</v>
      </c>
    </row>
    <row r="33" spans="1:3" ht="18.75" x14ac:dyDescent="0.3">
      <c r="A33" s="5"/>
    </row>
    <row r="34" spans="1:3" x14ac:dyDescent="0.25">
      <c r="A34" s="294" t="s">
        <v>90</v>
      </c>
      <c r="B34" s="294"/>
      <c r="C34" s="294"/>
    </row>
    <row r="35" spans="1:3" x14ac:dyDescent="0.25">
      <c r="A35" s="294"/>
      <c r="B35" s="294"/>
      <c r="C35" s="294"/>
    </row>
    <row r="36" spans="1:3" x14ac:dyDescent="0.25">
      <c r="A36" s="294" t="s">
        <v>91</v>
      </c>
      <c r="B36" s="294"/>
      <c r="C36" s="294"/>
    </row>
    <row r="37" spans="1:3" x14ac:dyDescent="0.25">
      <c r="A37" s="294"/>
      <c r="B37" s="294"/>
      <c r="C37" s="294"/>
    </row>
    <row r="40" spans="1:3" x14ac:dyDescent="0.25">
      <c r="A40" s="19" t="s">
        <v>92</v>
      </c>
    </row>
  </sheetData>
  <mergeCells count="8">
    <mergeCell ref="A34:C35"/>
    <mergeCell ref="A36:C37"/>
    <mergeCell ref="A2:C2"/>
    <mergeCell ref="A3:C3"/>
    <mergeCell ref="A5:C5"/>
    <mergeCell ref="A6:A7"/>
    <mergeCell ref="B6:B7"/>
    <mergeCell ref="A30:C30"/>
  </mergeCells>
  <hyperlinks>
    <hyperlink ref="E28" location="'ADAPTAÇÃO A IN 06_13'!B77" display="VOLTAR PLANILHA PRINCIPAL" xr:uid="{00000000-0004-0000-0000-000000000000}"/>
  </hyperlink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2"/>
  <sheetViews>
    <sheetView topLeftCell="A7" workbookViewId="0">
      <selection activeCell="E8" sqref="E8"/>
    </sheetView>
  </sheetViews>
  <sheetFormatPr defaultColWidth="42.85546875" defaultRowHeight="18.75" x14ac:dyDescent="0.3"/>
  <cols>
    <col min="1" max="1" width="42.85546875" style="3"/>
    <col min="2" max="2" width="72.5703125" style="3" customWidth="1"/>
    <col min="3" max="16384" width="42.85546875" style="20"/>
  </cols>
  <sheetData>
    <row r="1" spans="1:2" ht="19.5" thickBot="1" x14ac:dyDescent="0.35">
      <c r="A1" s="302" t="s">
        <v>94</v>
      </c>
      <c r="B1" s="302"/>
    </row>
    <row r="2" spans="1:2" ht="19.5" thickBot="1" x14ac:dyDescent="0.35">
      <c r="A2" s="21" t="s">
        <v>95</v>
      </c>
      <c r="B2" s="21" t="s">
        <v>96</v>
      </c>
    </row>
    <row r="3" spans="1:2" ht="19.5" thickBot="1" x14ac:dyDescent="0.35">
      <c r="A3" s="22" t="s">
        <v>97</v>
      </c>
      <c r="B3" s="23" t="s">
        <v>98</v>
      </c>
    </row>
    <row r="4" spans="1:2" ht="57" thickBot="1" x14ac:dyDescent="0.35">
      <c r="A4" s="24" t="s">
        <v>99</v>
      </c>
      <c r="B4" s="25" t="s">
        <v>100</v>
      </c>
    </row>
    <row r="5" spans="1:2" ht="19.5" thickBot="1" x14ac:dyDescent="0.35">
      <c r="A5" s="24" t="s">
        <v>101</v>
      </c>
      <c r="B5" s="25" t="s">
        <v>102</v>
      </c>
    </row>
    <row r="6" spans="1:2" ht="94.5" thickBot="1" x14ac:dyDescent="0.35">
      <c r="A6" s="24" t="s">
        <v>103</v>
      </c>
      <c r="B6" s="25" t="s">
        <v>104</v>
      </c>
    </row>
    <row r="7" spans="1:2" ht="38.25" thickBot="1" x14ac:dyDescent="0.35">
      <c r="A7" s="24" t="s">
        <v>105</v>
      </c>
      <c r="B7" s="25" t="s">
        <v>106</v>
      </c>
    </row>
    <row r="8" spans="1:2" ht="19.5" thickBot="1" x14ac:dyDescent="0.35">
      <c r="A8" s="24" t="s">
        <v>107</v>
      </c>
      <c r="B8" s="25" t="s">
        <v>108</v>
      </c>
    </row>
    <row r="9" spans="1:2" ht="38.25" thickBot="1" x14ac:dyDescent="0.35">
      <c r="A9" s="24" t="s">
        <v>109</v>
      </c>
      <c r="B9" s="25" t="s">
        <v>110</v>
      </c>
    </row>
    <row r="10" spans="1:2" ht="57" thickBot="1" x14ac:dyDescent="0.35">
      <c r="A10" s="24" t="s">
        <v>111</v>
      </c>
      <c r="B10" s="25" t="s">
        <v>112</v>
      </c>
    </row>
    <row r="11" spans="1:2" ht="75.75" thickBot="1" x14ac:dyDescent="0.35">
      <c r="A11" s="24" t="s">
        <v>113</v>
      </c>
      <c r="B11" s="25" t="s">
        <v>114</v>
      </c>
    </row>
    <row r="12" spans="1:2" ht="57" thickBot="1" x14ac:dyDescent="0.35">
      <c r="A12" s="24" t="s">
        <v>111</v>
      </c>
      <c r="B12" s="25" t="s">
        <v>115</v>
      </c>
    </row>
    <row r="13" spans="1:2" ht="38.25" thickBot="1" x14ac:dyDescent="0.35">
      <c r="A13" s="24" t="s">
        <v>111</v>
      </c>
      <c r="B13" s="25" t="s">
        <v>116</v>
      </c>
    </row>
    <row r="14" spans="1:2" ht="57" thickBot="1" x14ac:dyDescent="0.35">
      <c r="A14" s="24" t="s">
        <v>111</v>
      </c>
      <c r="B14" s="25" t="s">
        <v>117</v>
      </c>
    </row>
    <row r="15" spans="1:2" ht="19.5" thickBot="1" x14ac:dyDescent="0.35">
      <c r="A15" s="24" t="s">
        <v>111</v>
      </c>
      <c r="B15" s="25" t="s">
        <v>118</v>
      </c>
    </row>
    <row r="16" spans="1:2" ht="38.25" thickBot="1" x14ac:dyDescent="0.35">
      <c r="A16" s="24" t="s">
        <v>119</v>
      </c>
      <c r="B16" s="25" t="s">
        <v>120</v>
      </c>
    </row>
    <row r="17" spans="1:2" ht="38.25" thickBot="1" x14ac:dyDescent="0.35">
      <c r="A17" s="24" t="s">
        <v>121</v>
      </c>
      <c r="B17" s="25" t="s">
        <v>122</v>
      </c>
    </row>
    <row r="18" spans="1:2" ht="38.25" thickBot="1" x14ac:dyDescent="0.35">
      <c r="A18" s="24" t="s">
        <v>111</v>
      </c>
      <c r="B18" s="25" t="s">
        <v>123</v>
      </c>
    </row>
    <row r="19" spans="1:2" ht="57" thickBot="1" x14ac:dyDescent="0.35">
      <c r="A19" s="24" t="s">
        <v>111</v>
      </c>
      <c r="B19" s="25" t="s">
        <v>124</v>
      </c>
    </row>
    <row r="20" spans="1:2" ht="38.25" thickBot="1" x14ac:dyDescent="0.35">
      <c r="A20" s="24" t="s">
        <v>111</v>
      </c>
      <c r="B20" s="25" t="s">
        <v>125</v>
      </c>
    </row>
    <row r="21" spans="1:2" ht="57" thickBot="1" x14ac:dyDescent="0.35">
      <c r="A21" s="24" t="s">
        <v>111</v>
      </c>
      <c r="B21" s="25" t="s">
        <v>126</v>
      </c>
    </row>
    <row r="22" spans="1:2" x14ac:dyDescent="0.3">
      <c r="A22" s="26" t="s">
        <v>111</v>
      </c>
      <c r="B22" s="27" t="s">
        <v>127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8"/>
  <sheetViews>
    <sheetView view="pageBreakPreview" topLeftCell="A8" zoomScale="90" zoomScaleSheetLayoutView="90" workbookViewId="0">
      <selection activeCell="B24" sqref="B24"/>
    </sheetView>
  </sheetViews>
  <sheetFormatPr defaultRowHeight="12.75" x14ac:dyDescent="0.25"/>
  <cols>
    <col min="1" max="1" width="22.42578125" style="29" bestFit="1" customWidth="1"/>
    <col min="2" max="2" width="105.42578125" style="30" customWidth="1"/>
    <col min="3" max="4" width="20.7109375" style="30" customWidth="1"/>
    <col min="5" max="5" width="14" style="29" customWidth="1"/>
    <col min="6" max="6" width="15.5703125" style="29" customWidth="1"/>
    <col min="7" max="7" width="16.5703125" style="31" customWidth="1"/>
    <col min="8" max="9" width="20.140625" style="31" customWidth="1"/>
    <col min="10" max="10" width="17.7109375" style="31" customWidth="1"/>
    <col min="11" max="11" width="0" style="44" hidden="1" customWidth="1"/>
    <col min="12" max="12" width="9.85546875" style="28" hidden="1" customWidth="1"/>
    <col min="13" max="13" width="9.85546875" style="29" hidden="1" customWidth="1"/>
    <col min="14" max="16384" width="9.140625" style="29"/>
  </cols>
  <sheetData>
    <row r="1" spans="1:11" ht="15" customHeight="1" x14ac:dyDescent="0.25">
      <c r="A1" s="308" t="s">
        <v>232</v>
      </c>
      <c r="B1" s="308"/>
      <c r="C1" s="308"/>
      <c r="D1" s="308"/>
      <c r="E1" s="308"/>
      <c r="F1" s="308"/>
      <c r="G1" s="308"/>
      <c r="H1" s="308"/>
      <c r="I1" s="308"/>
      <c r="J1" s="308"/>
      <c r="K1" s="45"/>
    </row>
    <row r="2" spans="1:11" ht="11.25" customHeight="1" thickBot="1" x14ac:dyDescent="0.3">
      <c r="A2" s="175"/>
      <c r="B2" s="176"/>
      <c r="C2" s="176"/>
      <c r="D2" s="176"/>
      <c r="E2" s="176"/>
      <c r="F2" s="176"/>
      <c r="G2" s="176"/>
      <c r="H2" s="176"/>
      <c r="I2" s="176"/>
      <c r="J2" s="175"/>
      <c r="K2" s="45"/>
    </row>
    <row r="3" spans="1:11" ht="15.75" thickBot="1" x14ac:dyDescent="0.3">
      <c r="A3" s="309"/>
      <c r="B3" s="310"/>
      <c r="C3" s="310"/>
      <c r="D3" s="310"/>
      <c r="E3" s="310"/>
      <c r="F3" s="310"/>
      <c r="G3" s="310"/>
      <c r="H3" s="310"/>
      <c r="I3" s="311"/>
      <c r="J3" s="312"/>
    </row>
    <row r="4" spans="1:11" ht="30" customHeight="1" thickBot="1" x14ac:dyDescent="0.3">
      <c r="A4" s="74" t="s">
        <v>142</v>
      </c>
      <c r="B4" s="75" t="s">
        <v>140</v>
      </c>
      <c r="C4" s="74" t="s">
        <v>308</v>
      </c>
      <c r="D4" s="74" t="s">
        <v>237</v>
      </c>
      <c r="E4" s="74" t="s">
        <v>143</v>
      </c>
      <c r="F4" s="74" t="s">
        <v>238</v>
      </c>
      <c r="G4" s="76" t="s">
        <v>294</v>
      </c>
      <c r="H4" s="76" t="s">
        <v>144</v>
      </c>
      <c r="I4" s="76" t="s">
        <v>231</v>
      </c>
      <c r="J4" s="76" t="s">
        <v>210</v>
      </c>
    </row>
    <row r="5" spans="1:11" ht="15" customHeight="1" thickBot="1" x14ac:dyDescent="0.3">
      <c r="A5" s="77">
        <v>1</v>
      </c>
      <c r="B5" s="313" t="s">
        <v>151</v>
      </c>
      <c r="C5" s="313"/>
      <c r="D5" s="313"/>
      <c r="E5" s="313"/>
      <c r="F5" s="313"/>
      <c r="G5" s="313"/>
      <c r="H5" s="313"/>
      <c r="I5" s="313"/>
      <c r="J5" s="313"/>
    </row>
    <row r="6" spans="1:11" ht="15" customHeight="1" x14ac:dyDescent="0.25">
      <c r="A6" s="91" t="s">
        <v>145</v>
      </c>
      <c r="B6" s="100" t="s">
        <v>150</v>
      </c>
      <c r="C6" s="102"/>
      <c r="D6" s="92"/>
      <c r="E6" s="93"/>
      <c r="F6" s="93"/>
      <c r="G6" s="93"/>
      <c r="H6" s="93"/>
      <c r="I6" s="93"/>
      <c r="J6" s="93"/>
    </row>
    <row r="7" spans="1:11" ht="15" customHeight="1" x14ac:dyDescent="0.25">
      <c r="A7" s="89" t="s">
        <v>154</v>
      </c>
      <c r="B7" s="103" t="s">
        <v>274</v>
      </c>
      <c r="C7" s="101">
        <f t="shared" ref="C7:C17" si="0">F7/D7</f>
        <v>0.65</v>
      </c>
      <c r="D7" s="89">
        <v>550</v>
      </c>
      <c r="E7" s="89" t="s">
        <v>146</v>
      </c>
      <c r="F7" s="177">
        <v>355.87</v>
      </c>
      <c r="G7" s="80">
        <f>'M2'!E9</f>
        <v>13.46</v>
      </c>
      <c r="H7" s="80">
        <f t="shared" ref="H7:H17" si="1">+G7*F7</f>
        <v>4790.01</v>
      </c>
      <c r="I7" s="80">
        <f t="shared" ref="I7:I17" si="2">H7*6</f>
        <v>28740.06</v>
      </c>
      <c r="J7" s="80">
        <f t="shared" ref="J7:J17" si="3">H7*12</f>
        <v>57480.12</v>
      </c>
      <c r="K7" s="44">
        <v>11.52</v>
      </c>
    </row>
    <row r="8" spans="1:11" ht="15" customHeight="1" x14ac:dyDescent="0.25">
      <c r="A8" s="89" t="s">
        <v>155</v>
      </c>
      <c r="B8" s="103" t="s">
        <v>275</v>
      </c>
      <c r="C8" s="101">
        <f t="shared" si="0"/>
        <v>0.32</v>
      </c>
      <c r="D8" s="89">
        <v>1100</v>
      </c>
      <c r="E8" s="89" t="s">
        <v>146</v>
      </c>
      <c r="F8" s="177">
        <v>355.87</v>
      </c>
      <c r="G8" s="80">
        <f>'M2'!K9</f>
        <v>7.25</v>
      </c>
      <c r="H8" s="80">
        <f t="shared" si="1"/>
        <v>2580.06</v>
      </c>
      <c r="I8" s="80">
        <f t="shared" si="2"/>
        <v>15480.36</v>
      </c>
      <c r="J8" s="80">
        <f t="shared" si="3"/>
        <v>30960.720000000001</v>
      </c>
      <c r="K8" s="44">
        <v>6.38</v>
      </c>
    </row>
    <row r="9" spans="1:11" ht="15" customHeight="1" x14ac:dyDescent="0.25">
      <c r="A9" s="89" t="s">
        <v>156</v>
      </c>
      <c r="B9" s="94" t="s">
        <v>276</v>
      </c>
      <c r="C9" s="96">
        <f t="shared" si="0"/>
        <v>0.47</v>
      </c>
      <c r="D9" s="89">
        <v>450</v>
      </c>
      <c r="E9" s="89" t="s">
        <v>146</v>
      </c>
      <c r="F9" s="177">
        <v>211.6</v>
      </c>
      <c r="G9" s="80">
        <f>'M2'!E15</f>
        <v>16.440000000000001</v>
      </c>
      <c r="H9" s="80">
        <f t="shared" si="1"/>
        <v>3478.7</v>
      </c>
      <c r="I9" s="80">
        <f t="shared" si="2"/>
        <v>20872.2</v>
      </c>
      <c r="J9" s="80">
        <f t="shared" si="3"/>
        <v>41744.400000000001</v>
      </c>
    </row>
    <row r="10" spans="1:11" ht="15" customHeight="1" x14ac:dyDescent="0.25">
      <c r="A10" s="89" t="s">
        <v>157</v>
      </c>
      <c r="B10" s="94" t="s">
        <v>277</v>
      </c>
      <c r="C10" s="96">
        <f t="shared" si="0"/>
        <v>0.24</v>
      </c>
      <c r="D10" s="89">
        <v>900</v>
      </c>
      <c r="E10" s="89" t="s">
        <v>146</v>
      </c>
      <c r="F10" s="177">
        <v>211.6</v>
      </c>
      <c r="G10" s="80">
        <f>'M2'!K15</f>
        <v>8.86</v>
      </c>
      <c r="H10" s="80">
        <f t="shared" si="1"/>
        <v>1874.78</v>
      </c>
      <c r="I10" s="80">
        <f t="shared" si="2"/>
        <v>11248.68</v>
      </c>
      <c r="J10" s="80">
        <f t="shared" si="3"/>
        <v>22497.360000000001</v>
      </c>
    </row>
    <row r="11" spans="1:11" ht="15" customHeight="1" x14ac:dyDescent="0.25">
      <c r="A11" s="89" t="s">
        <v>159</v>
      </c>
      <c r="B11" s="94" t="s">
        <v>281</v>
      </c>
      <c r="C11" s="96">
        <f t="shared" si="0"/>
        <v>1.71</v>
      </c>
      <c r="D11" s="89">
        <v>350</v>
      </c>
      <c r="E11" s="89" t="s">
        <v>146</v>
      </c>
      <c r="F11" s="79">
        <v>599.04</v>
      </c>
      <c r="G11" s="80">
        <f>'M2'!E21</f>
        <v>21.15</v>
      </c>
      <c r="H11" s="80">
        <f t="shared" si="1"/>
        <v>12669.7</v>
      </c>
      <c r="I11" s="80">
        <f t="shared" si="2"/>
        <v>76018.2</v>
      </c>
      <c r="J11" s="80">
        <f t="shared" si="3"/>
        <v>152036.4</v>
      </c>
    </row>
    <row r="12" spans="1:11" ht="15" customHeight="1" x14ac:dyDescent="0.25">
      <c r="A12" s="89" t="s">
        <v>160</v>
      </c>
      <c r="B12" s="94" t="s">
        <v>282</v>
      </c>
      <c r="C12" s="96">
        <f t="shared" si="0"/>
        <v>0.86</v>
      </c>
      <c r="D12" s="89">
        <v>700</v>
      </c>
      <c r="E12" s="89" t="s">
        <v>146</v>
      </c>
      <c r="F12" s="79">
        <v>599.04</v>
      </c>
      <c r="G12" s="80">
        <f>'M2'!K21</f>
        <v>11.38</v>
      </c>
      <c r="H12" s="80">
        <f t="shared" si="1"/>
        <v>6817.08</v>
      </c>
      <c r="I12" s="80">
        <f t="shared" si="2"/>
        <v>40902.480000000003</v>
      </c>
      <c r="J12" s="80">
        <f t="shared" si="3"/>
        <v>81804.960000000006</v>
      </c>
    </row>
    <row r="13" spans="1:11" ht="15" customHeight="1" x14ac:dyDescent="0.25">
      <c r="A13" s="89" t="s">
        <v>166</v>
      </c>
      <c r="B13" s="94" t="s">
        <v>283</v>
      </c>
      <c r="C13" s="96">
        <f t="shared" si="0"/>
        <v>0.64</v>
      </c>
      <c r="D13" s="89">
        <v>650</v>
      </c>
      <c r="E13" s="89" t="s">
        <v>146</v>
      </c>
      <c r="F13" s="79">
        <v>419.09</v>
      </c>
      <c r="G13" s="80">
        <f>'M2'!E27</f>
        <v>11.38</v>
      </c>
      <c r="H13" s="80">
        <f t="shared" si="1"/>
        <v>4769.24</v>
      </c>
      <c r="I13" s="80">
        <f t="shared" si="2"/>
        <v>28615.439999999999</v>
      </c>
      <c r="J13" s="80">
        <f t="shared" si="3"/>
        <v>57230.879999999997</v>
      </c>
    </row>
    <row r="14" spans="1:11" ht="15" customHeight="1" x14ac:dyDescent="0.25">
      <c r="A14" s="89" t="s">
        <v>233</v>
      </c>
      <c r="B14" s="94" t="s">
        <v>284</v>
      </c>
      <c r="C14" s="96">
        <f t="shared" si="0"/>
        <v>0.32</v>
      </c>
      <c r="D14" s="89">
        <v>1300</v>
      </c>
      <c r="E14" s="89" t="s">
        <v>146</v>
      </c>
      <c r="F14" s="79">
        <v>419.09</v>
      </c>
      <c r="G14" s="80">
        <f>'M2'!K27</f>
        <v>6.13</v>
      </c>
      <c r="H14" s="80">
        <f t="shared" si="1"/>
        <v>2569.02</v>
      </c>
      <c r="I14" s="80">
        <f t="shared" si="2"/>
        <v>15414.12</v>
      </c>
      <c r="J14" s="80">
        <f t="shared" si="3"/>
        <v>30828.240000000002</v>
      </c>
      <c r="K14" s="44">
        <v>7.33</v>
      </c>
    </row>
    <row r="15" spans="1:11" ht="15" customHeight="1" x14ac:dyDescent="0.25">
      <c r="A15" s="104" t="s">
        <v>278</v>
      </c>
      <c r="B15" s="94" t="s">
        <v>285</v>
      </c>
      <c r="C15" s="96">
        <f t="shared" si="0"/>
        <v>0.11</v>
      </c>
      <c r="D15" s="89">
        <v>500</v>
      </c>
      <c r="E15" s="89" t="s">
        <v>146</v>
      </c>
      <c r="F15" s="79">
        <v>53.8</v>
      </c>
      <c r="G15" s="80">
        <f>'M2'!E33</f>
        <v>14.8</v>
      </c>
      <c r="H15" s="80">
        <f t="shared" si="1"/>
        <v>796.24</v>
      </c>
      <c r="I15" s="80">
        <f t="shared" si="2"/>
        <v>4777.4399999999996</v>
      </c>
      <c r="J15" s="80">
        <f t="shared" si="3"/>
        <v>9554.8799999999992</v>
      </c>
      <c r="K15" s="44">
        <v>4.96</v>
      </c>
    </row>
    <row r="16" spans="1:11" ht="15" customHeight="1" x14ac:dyDescent="0.25">
      <c r="A16" s="104" t="s">
        <v>279</v>
      </c>
      <c r="B16" s="94" t="s">
        <v>286</v>
      </c>
      <c r="C16" s="96">
        <f t="shared" si="0"/>
        <v>0.05</v>
      </c>
      <c r="D16" s="89">
        <v>1000</v>
      </c>
      <c r="E16" s="89" t="s">
        <v>146</v>
      </c>
      <c r="F16" s="79">
        <v>53.8</v>
      </c>
      <c r="G16" s="80">
        <f>'M2'!K33</f>
        <v>7.97</v>
      </c>
      <c r="H16" s="80">
        <f t="shared" si="1"/>
        <v>428.79</v>
      </c>
      <c r="I16" s="80">
        <f t="shared" si="2"/>
        <v>2572.7399999999998</v>
      </c>
      <c r="J16" s="80">
        <f t="shared" si="3"/>
        <v>5145.4799999999996</v>
      </c>
    </row>
    <row r="17" spans="1:12" ht="15" customHeight="1" thickBot="1" x14ac:dyDescent="0.3">
      <c r="A17" s="89" t="s">
        <v>280</v>
      </c>
      <c r="B17" s="94" t="s">
        <v>305</v>
      </c>
      <c r="C17" s="107">
        <f t="shared" si="0"/>
        <v>0.11</v>
      </c>
      <c r="D17" s="89">
        <v>800</v>
      </c>
      <c r="E17" s="89" t="s">
        <v>146</v>
      </c>
      <c r="F17" s="79">
        <v>86.36</v>
      </c>
      <c r="G17" s="80">
        <f>'M2'!E39</f>
        <v>9.25</v>
      </c>
      <c r="H17" s="80">
        <f t="shared" si="1"/>
        <v>798.83</v>
      </c>
      <c r="I17" s="80">
        <f t="shared" si="2"/>
        <v>4792.9799999999996</v>
      </c>
      <c r="J17" s="80">
        <f t="shared" si="3"/>
        <v>9585.9599999999991</v>
      </c>
    </row>
    <row r="18" spans="1:12" ht="15" customHeight="1" thickBot="1" x14ac:dyDescent="0.3">
      <c r="A18" s="77">
        <v>2</v>
      </c>
      <c r="B18" s="78" t="s">
        <v>139</v>
      </c>
      <c r="C18" s="77"/>
      <c r="D18" s="78"/>
      <c r="E18" s="77"/>
      <c r="F18" s="81"/>
      <c r="G18" s="82"/>
      <c r="H18" s="82"/>
      <c r="I18" s="82"/>
      <c r="J18" s="82"/>
    </row>
    <row r="19" spans="1:12" ht="15" customHeight="1" x14ac:dyDescent="0.25">
      <c r="A19" s="89" t="s">
        <v>147</v>
      </c>
      <c r="B19" s="90" t="s">
        <v>158</v>
      </c>
      <c r="C19" s="96">
        <f>F19/D19</f>
        <v>0.01</v>
      </c>
      <c r="D19" s="89">
        <v>2700</v>
      </c>
      <c r="E19" s="89" t="s">
        <v>146</v>
      </c>
      <c r="F19" s="79">
        <v>31.25</v>
      </c>
      <c r="G19" s="80">
        <f>'M2'!E45</f>
        <v>2.56</v>
      </c>
      <c r="H19" s="80">
        <f>F19*G19</f>
        <v>80</v>
      </c>
      <c r="I19" s="80">
        <f>H19*6</f>
        <v>480</v>
      </c>
      <c r="J19" s="80">
        <f>H19*12</f>
        <v>960</v>
      </c>
    </row>
    <row r="20" spans="1:12" ht="15" customHeight="1" x14ac:dyDescent="0.25">
      <c r="A20" s="89" t="s">
        <v>148</v>
      </c>
      <c r="B20" s="90" t="s">
        <v>162</v>
      </c>
      <c r="C20" s="96">
        <f>F20/D20</f>
        <v>0.16</v>
      </c>
      <c r="D20" s="89">
        <v>9000</v>
      </c>
      <c r="E20" s="89" t="s">
        <v>146</v>
      </c>
      <c r="F20" s="79">
        <v>1461.62</v>
      </c>
      <c r="G20" s="80">
        <f>'M2'!E51</f>
        <v>7.7</v>
      </c>
      <c r="H20" s="80">
        <f>F20*G20</f>
        <v>11254.47</v>
      </c>
      <c r="I20" s="80">
        <f>H20*6</f>
        <v>67526.820000000007</v>
      </c>
      <c r="J20" s="80">
        <f>H20*12</f>
        <v>135053.64000000001</v>
      </c>
    </row>
    <row r="21" spans="1:12" ht="15" customHeight="1" x14ac:dyDescent="0.25">
      <c r="A21" s="89" t="s">
        <v>287</v>
      </c>
      <c r="B21" s="90" t="s">
        <v>295</v>
      </c>
      <c r="C21" s="96">
        <f>F21/D21</f>
        <v>0.15</v>
      </c>
      <c r="D21" s="89">
        <v>2700</v>
      </c>
      <c r="E21" s="89" t="s">
        <v>146</v>
      </c>
      <c r="F21" s="79">
        <v>401.67</v>
      </c>
      <c r="G21" s="80">
        <f>'M2'!E57</f>
        <v>2.56</v>
      </c>
      <c r="H21" s="80">
        <f>F21*G21</f>
        <v>1028.28</v>
      </c>
      <c r="I21" s="80">
        <f>H21*6</f>
        <v>6169.68</v>
      </c>
      <c r="J21" s="80">
        <f>H21*12</f>
        <v>12339.36</v>
      </c>
    </row>
    <row r="22" spans="1:12" ht="15" customHeight="1" x14ac:dyDescent="0.25">
      <c r="A22" s="89" t="s">
        <v>288</v>
      </c>
      <c r="B22" s="90" t="s">
        <v>296</v>
      </c>
      <c r="C22" s="96">
        <f>F22/D22</f>
        <v>1.17</v>
      </c>
      <c r="D22" s="89">
        <v>2700</v>
      </c>
      <c r="E22" s="89" t="s">
        <v>146</v>
      </c>
      <c r="F22" s="79">
        <v>3168.48</v>
      </c>
      <c r="G22" s="80">
        <f>'M2'!K45</f>
        <v>2.56</v>
      </c>
      <c r="H22" s="80">
        <f>F22*G22</f>
        <v>8111.31</v>
      </c>
      <c r="I22" s="80">
        <f>H22*6</f>
        <v>48667.86</v>
      </c>
      <c r="J22" s="80">
        <f>H22*12</f>
        <v>97335.72</v>
      </c>
    </row>
    <row r="23" spans="1:12" ht="15" customHeight="1" thickBot="1" x14ac:dyDescent="0.3">
      <c r="A23" s="91" t="s">
        <v>289</v>
      </c>
      <c r="B23" s="90" t="s">
        <v>297</v>
      </c>
      <c r="C23" s="96">
        <f>F23/D23</f>
        <v>0.12</v>
      </c>
      <c r="D23" s="89">
        <v>2700</v>
      </c>
      <c r="E23" s="89" t="s">
        <v>146</v>
      </c>
      <c r="F23" s="79">
        <v>322.33</v>
      </c>
      <c r="G23" s="80">
        <f>'M2'!K51</f>
        <v>2.56</v>
      </c>
      <c r="H23" s="80">
        <f>F23*G23</f>
        <v>825.16</v>
      </c>
      <c r="I23" s="80">
        <f>H23*6</f>
        <v>4950.96</v>
      </c>
      <c r="J23" s="80">
        <f>H23*12</f>
        <v>9901.92</v>
      </c>
    </row>
    <row r="24" spans="1:12" ht="15" customHeight="1" thickBot="1" x14ac:dyDescent="0.3">
      <c r="A24" s="77">
        <v>3</v>
      </c>
      <c r="B24" s="86" t="s">
        <v>290</v>
      </c>
      <c r="C24" s="88"/>
      <c r="D24" s="86"/>
      <c r="E24" s="83"/>
      <c r="F24" s="87"/>
      <c r="G24" s="82"/>
      <c r="H24" s="82"/>
      <c r="I24" s="82"/>
      <c r="J24" s="82"/>
    </row>
    <row r="25" spans="1:12" ht="15" customHeight="1" x14ac:dyDescent="0.25">
      <c r="A25" s="89" t="s">
        <v>149</v>
      </c>
      <c r="B25" s="94" t="s">
        <v>165</v>
      </c>
      <c r="C25" s="96">
        <f>F25/D25</f>
        <v>0.43</v>
      </c>
      <c r="D25" s="95">
        <v>380</v>
      </c>
      <c r="E25" s="96">
        <f>F25/D25</f>
        <v>0.43</v>
      </c>
      <c r="F25" s="79">
        <v>163.29</v>
      </c>
      <c r="G25" s="80">
        <f>'M2'!H63</f>
        <v>1.72</v>
      </c>
      <c r="H25" s="80">
        <f>F25*G25</f>
        <v>280.86</v>
      </c>
      <c r="I25" s="80">
        <f>H25*6</f>
        <v>1685.16</v>
      </c>
      <c r="J25" s="80">
        <f>H25*12</f>
        <v>3370.32</v>
      </c>
    </row>
    <row r="26" spans="1:12" ht="15" customHeight="1" thickBot="1" x14ac:dyDescent="0.3">
      <c r="A26" s="105" t="s">
        <v>152</v>
      </c>
      <c r="B26" s="106" t="s">
        <v>164</v>
      </c>
      <c r="C26" s="96">
        <f>F26/D26</f>
        <v>0.43</v>
      </c>
      <c r="D26" s="99">
        <v>380</v>
      </c>
      <c r="E26" s="107">
        <f>F26/D26</f>
        <v>0.43</v>
      </c>
      <c r="F26" s="108">
        <v>163.29</v>
      </c>
      <c r="G26" s="109">
        <f>'M2'!H68</f>
        <v>1.72</v>
      </c>
      <c r="H26" s="109">
        <f>F26*G26</f>
        <v>280.86</v>
      </c>
      <c r="I26" s="109">
        <f>H26*6</f>
        <v>1685.16</v>
      </c>
      <c r="J26" s="109">
        <f>H26*12</f>
        <v>3370.32</v>
      </c>
    </row>
    <row r="27" spans="1:12" ht="15" customHeight="1" thickBot="1" x14ac:dyDescent="0.3">
      <c r="A27" s="77">
        <v>4</v>
      </c>
      <c r="B27" s="110" t="s">
        <v>163</v>
      </c>
      <c r="C27" s="274"/>
      <c r="D27" s="78"/>
      <c r="E27" s="83"/>
      <c r="F27" s="87"/>
      <c r="G27" s="82"/>
      <c r="H27" s="82"/>
      <c r="I27" s="82"/>
      <c r="J27" s="82"/>
    </row>
    <row r="28" spans="1:12" ht="30" customHeight="1" thickBot="1" x14ac:dyDescent="0.3">
      <c r="A28" s="178"/>
      <c r="B28" s="111" t="s">
        <v>140</v>
      </c>
      <c r="C28" s="114" t="s">
        <v>308</v>
      </c>
      <c r="D28" s="314" t="s">
        <v>309</v>
      </c>
      <c r="E28" s="315"/>
      <c r="F28" s="112" t="s">
        <v>238</v>
      </c>
      <c r="G28" s="113" t="s">
        <v>294</v>
      </c>
      <c r="H28" s="113" t="s">
        <v>144</v>
      </c>
      <c r="I28" s="113" t="s">
        <v>231</v>
      </c>
      <c r="J28" s="113" t="s">
        <v>210</v>
      </c>
      <c r="L28" s="28" t="s">
        <v>128</v>
      </c>
    </row>
    <row r="29" spans="1:12" ht="39.950000000000003" customHeight="1" x14ac:dyDescent="0.25">
      <c r="A29" s="89" t="s">
        <v>28</v>
      </c>
      <c r="B29" s="90" t="s">
        <v>291</v>
      </c>
      <c r="C29" s="97">
        <v>2</v>
      </c>
      <c r="D29" s="316" t="s">
        <v>292</v>
      </c>
      <c r="E29" s="317"/>
      <c r="F29" s="79">
        <v>1</v>
      </c>
      <c r="G29" s="98">
        <f>'Agente de Limpeza - Diurno'!F113</f>
        <v>6624.85</v>
      </c>
      <c r="H29" s="80">
        <f>G29*C29</f>
        <v>13249.7</v>
      </c>
      <c r="I29" s="80">
        <f>H29*6</f>
        <v>79498.2</v>
      </c>
      <c r="J29" s="80">
        <f>H29*12</f>
        <v>158996.4</v>
      </c>
    </row>
    <row r="30" spans="1:12" ht="39.950000000000003" customHeight="1" thickBot="1" x14ac:dyDescent="0.3">
      <c r="A30" s="89" t="s">
        <v>32</v>
      </c>
      <c r="B30" s="90" t="s">
        <v>293</v>
      </c>
      <c r="C30" s="99">
        <v>2</v>
      </c>
      <c r="D30" s="303" t="s">
        <v>292</v>
      </c>
      <c r="E30" s="304"/>
      <c r="F30" s="79">
        <v>1</v>
      </c>
      <c r="G30" s="98">
        <f>'Agente de Limpeza -  Noturno '!F113</f>
        <v>7127.55</v>
      </c>
      <c r="H30" s="80">
        <f>G30*C30</f>
        <v>14255.1</v>
      </c>
      <c r="I30" s="80">
        <f>H30*6</f>
        <v>85530.6</v>
      </c>
      <c r="J30" s="80">
        <f>H30*12</f>
        <v>171061.2</v>
      </c>
    </row>
    <row r="31" spans="1:12" ht="15.75" thickBot="1" x14ac:dyDescent="0.3">
      <c r="A31" s="305" t="s">
        <v>310</v>
      </c>
      <c r="B31" s="306"/>
      <c r="C31" s="115">
        <v>12</v>
      </c>
      <c r="D31" s="305" t="s">
        <v>161</v>
      </c>
      <c r="E31" s="306"/>
      <c r="F31" s="307"/>
      <c r="G31" s="84"/>
      <c r="H31" s="85">
        <f>SUM(H7:H30)</f>
        <v>90938.19</v>
      </c>
      <c r="I31" s="85">
        <f>SUM(I7:I30)</f>
        <v>545629.14</v>
      </c>
      <c r="J31" s="85">
        <f>SUM(J7:J30)</f>
        <v>1091258.28</v>
      </c>
      <c r="K31" s="29"/>
      <c r="L31" s="43">
        <v>470890</v>
      </c>
    </row>
    <row r="32" spans="1:12" ht="13.5" x14ac:dyDescent="0.25">
      <c r="A32" s="32"/>
      <c r="B32" s="70"/>
      <c r="C32" s="70"/>
      <c r="D32" s="70"/>
      <c r="E32" s="71"/>
      <c r="F32" s="72"/>
      <c r="G32" s="32"/>
      <c r="H32" s="73"/>
      <c r="I32" s="73"/>
      <c r="J32" s="73"/>
    </row>
    <row r="33" spans="2:10" ht="14.25" thickBot="1" x14ac:dyDescent="0.3">
      <c r="B33" s="69"/>
      <c r="C33" s="69"/>
      <c r="D33" s="69"/>
      <c r="E33" s="69"/>
      <c r="F33" s="69"/>
    </row>
    <row r="34" spans="2:10" ht="13.5" x14ac:dyDescent="0.25">
      <c r="B34" s="32"/>
      <c r="C34" s="32"/>
      <c r="D34" s="32"/>
      <c r="E34" s="32"/>
      <c r="F34" s="32"/>
    </row>
    <row r="37" spans="2:10" x14ac:dyDescent="0.25">
      <c r="B37" s="29"/>
      <c r="C37" s="29"/>
      <c r="D37" s="29"/>
      <c r="G37" s="29"/>
      <c r="H37" s="29"/>
      <c r="I37" s="29"/>
      <c r="J37" s="29"/>
    </row>
    <row r="38" spans="2:10" x14ac:dyDescent="0.25">
      <c r="B38" s="29"/>
      <c r="C38" s="29"/>
      <c r="D38" s="29"/>
      <c r="G38" s="29"/>
      <c r="H38" s="29"/>
      <c r="I38" s="29"/>
      <c r="J38" s="29"/>
    </row>
  </sheetData>
  <mergeCells count="8">
    <mergeCell ref="D30:E30"/>
    <mergeCell ref="A31:B31"/>
    <mergeCell ref="D31:F31"/>
    <mergeCell ref="A1:J1"/>
    <mergeCell ref="A3:J3"/>
    <mergeCell ref="B5:J5"/>
    <mergeCell ref="D28:E28"/>
    <mergeCell ref="D29:E29"/>
  </mergeCells>
  <phoneticPr fontId="27" type="noConversion"/>
  <printOptions horizontalCentered="1"/>
  <pageMargins left="0.31496062992125984" right="0.31496062992125984" top="0.35433070866141736" bottom="1.1811023622047245" header="3.937007874015748E-2" footer="0.31496062992125984"/>
  <pageSetup paperSize="9" scale="35" fitToHeight="0" orientation="portrait" r:id="rId1"/>
  <headerFooter differentFirst="1">
    <firstFooter>&amp;R&amp;G</first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0ED46-9E45-4675-A709-EF9D41684F1D}">
  <sheetPr>
    <pageSetUpPr fitToPage="1"/>
  </sheetPr>
  <dimension ref="A1:K68"/>
  <sheetViews>
    <sheetView view="pageBreakPreview" topLeftCell="A49" zoomScale="80" zoomScaleNormal="100" zoomScaleSheetLayoutView="80" workbookViewId="0">
      <selection activeCell="G57" sqref="G57"/>
    </sheetView>
  </sheetViews>
  <sheetFormatPr defaultRowHeight="15" x14ac:dyDescent="0.25"/>
  <cols>
    <col min="1" max="1" width="15.5703125" customWidth="1"/>
    <col min="2" max="5" width="20.7109375" customWidth="1"/>
    <col min="6" max="6" width="16.5703125" bestFit="1" customWidth="1"/>
    <col min="7" max="7" width="19.140625" bestFit="1" customWidth="1"/>
    <col min="8" max="11" width="20.7109375" customWidth="1"/>
  </cols>
  <sheetData>
    <row r="1" spans="1:11" ht="15.75" customHeight="1" x14ac:dyDescent="0.25">
      <c r="A1" s="318" t="s">
        <v>188</v>
      </c>
      <c r="B1" s="319"/>
      <c r="C1" s="319"/>
      <c r="D1" s="319"/>
      <c r="E1" s="319"/>
      <c r="F1" s="319"/>
      <c r="G1" s="319"/>
      <c r="H1" s="319"/>
      <c r="I1" s="319"/>
      <c r="J1" s="319"/>
      <c r="K1" s="320"/>
    </row>
    <row r="2" spans="1:11" ht="15.75" customHeight="1" thickBot="1" x14ac:dyDescent="0.3">
      <c r="A2" s="321"/>
      <c r="B2" s="322"/>
      <c r="C2" s="322"/>
      <c r="D2" s="322"/>
      <c r="E2" s="322"/>
      <c r="F2" s="322"/>
      <c r="G2" s="322"/>
      <c r="H2" s="322"/>
      <c r="I2" s="322"/>
      <c r="J2" s="322"/>
      <c r="K2" s="323"/>
    </row>
    <row r="3" spans="1:11" ht="15.75" thickBot="1" x14ac:dyDescent="0.3">
      <c r="A3" s="179"/>
      <c r="B3" s="179"/>
      <c r="C3" s="179"/>
      <c r="D3" s="179"/>
      <c r="E3" s="179"/>
      <c r="F3" s="180"/>
      <c r="G3" s="181"/>
      <c r="H3" s="181"/>
      <c r="I3" s="182"/>
      <c r="J3" s="182"/>
      <c r="K3" s="182"/>
    </row>
    <row r="4" spans="1:11" ht="15.75" thickBot="1" x14ac:dyDescent="0.3">
      <c r="A4" s="337" t="s">
        <v>205</v>
      </c>
      <c r="B4" s="338"/>
      <c r="C4" s="338"/>
      <c r="D4" s="338"/>
      <c r="E4" s="338"/>
      <c r="F4" s="338"/>
      <c r="G4" s="338"/>
      <c r="H4" s="338"/>
      <c r="I4" s="338"/>
      <c r="J4" s="338"/>
      <c r="K4" s="339"/>
    </row>
    <row r="5" spans="1:11" ht="15" customHeight="1" x14ac:dyDescent="0.25">
      <c r="A5" s="335" t="s">
        <v>274</v>
      </c>
      <c r="B5" s="335"/>
      <c r="C5" s="335"/>
      <c r="D5" s="335"/>
      <c r="E5" s="335"/>
      <c r="F5" s="181"/>
      <c r="G5" s="335" t="s">
        <v>275</v>
      </c>
      <c r="H5" s="335"/>
      <c r="I5" s="335"/>
      <c r="J5" s="335"/>
      <c r="K5" s="335"/>
    </row>
    <row r="6" spans="1:11" ht="60" x14ac:dyDescent="0.25">
      <c r="A6" s="183" t="s">
        <v>189</v>
      </c>
      <c r="B6" s="327" t="s">
        <v>408</v>
      </c>
      <c r="C6" s="328"/>
      <c r="D6" s="183" t="s">
        <v>190</v>
      </c>
      <c r="E6" s="183" t="s">
        <v>409</v>
      </c>
      <c r="F6" s="184"/>
      <c r="G6" s="183" t="s">
        <v>189</v>
      </c>
      <c r="H6" s="327" t="s">
        <v>408</v>
      </c>
      <c r="I6" s="328"/>
      <c r="J6" s="183" t="s">
        <v>190</v>
      </c>
      <c r="K6" s="183" t="s">
        <v>409</v>
      </c>
    </row>
    <row r="7" spans="1:11" x14ac:dyDescent="0.25">
      <c r="A7" s="185" t="s">
        <v>191</v>
      </c>
      <c r="B7" s="186" t="s">
        <v>196</v>
      </c>
      <c r="C7" s="192">
        <f>1/550</f>
        <v>1.81818E-3</v>
      </c>
      <c r="D7" s="193">
        <f>'Agente de Limpeza - Diurno'!F113</f>
        <v>6624.85</v>
      </c>
      <c r="E7" s="193">
        <f>ROUND(C7*D7,2)</f>
        <v>12.05</v>
      </c>
      <c r="F7" s="184"/>
      <c r="G7" s="185" t="s">
        <v>191</v>
      </c>
      <c r="H7" s="186" t="s">
        <v>301</v>
      </c>
      <c r="I7" s="192">
        <f>1/1100</f>
        <v>9.0908999999999998E-4</v>
      </c>
      <c r="J7" s="193">
        <f>'Agente de Limpeza -  Noturno '!F113</f>
        <v>7127.55</v>
      </c>
      <c r="K7" s="193">
        <f>ROUND(I7*J7,2)</f>
        <v>6.48</v>
      </c>
    </row>
    <row r="8" spans="1:11" x14ac:dyDescent="0.25">
      <c r="A8" s="185" t="s">
        <v>193</v>
      </c>
      <c r="B8" s="186" t="s">
        <v>311</v>
      </c>
      <c r="C8" s="192">
        <f>1/(12*550)</f>
        <v>1.5152000000000001E-4</v>
      </c>
      <c r="D8" s="193">
        <f>'Encarregado de Limpeza - Diurno'!F113</f>
        <v>9304.65</v>
      </c>
      <c r="E8" s="193">
        <f>ROUND(C8*D8,2)</f>
        <v>1.41</v>
      </c>
      <c r="F8" s="184"/>
      <c r="G8" s="185" t="s">
        <v>193</v>
      </c>
      <c r="H8" s="186" t="s">
        <v>312</v>
      </c>
      <c r="I8" s="192">
        <f>1/(12*1100)</f>
        <v>7.5760000000000006E-5</v>
      </c>
      <c r="J8" s="193">
        <f>'Encarregado de Limpeza -Noturno'!F113</f>
        <v>10098.59</v>
      </c>
      <c r="K8" s="193">
        <f>ROUND(I8*J8,2)</f>
        <v>0.77</v>
      </c>
    </row>
    <row r="9" spans="1:11" x14ac:dyDescent="0.25">
      <c r="A9" s="159"/>
      <c r="B9" s="159"/>
      <c r="C9" s="159"/>
      <c r="D9" s="187" t="s">
        <v>194</v>
      </c>
      <c r="E9" s="193">
        <f>SUM(E7:E8)</f>
        <v>13.46</v>
      </c>
      <c r="F9" s="184"/>
      <c r="G9" s="159"/>
      <c r="H9" s="159"/>
      <c r="I9" s="159"/>
      <c r="J9" s="187" t="s">
        <v>194</v>
      </c>
      <c r="K9" s="193">
        <f>SUM(K7:K8)</f>
        <v>7.25</v>
      </c>
    </row>
    <row r="10" spans="1:11" x14ac:dyDescent="0.25">
      <c r="A10" s="188"/>
      <c r="B10" s="188"/>
      <c r="C10" s="153"/>
      <c r="D10" s="189"/>
      <c r="E10" s="190"/>
      <c r="F10" s="191"/>
      <c r="G10" s="181"/>
      <c r="H10" s="181"/>
      <c r="I10" s="182"/>
      <c r="J10" s="182"/>
      <c r="K10" s="182"/>
    </row>
    <row r="11" spans="1:11" x14ac:dyDescent="0.25">
      <c r="A11" s="334" t="s">
        <v>307</v>
      </c>
      <c r="B11" s="334"/>
      <c r="C11" s="334"/>
      <c r="D11" s="334"/>
      <c r="E11" s="334"/>
      <c r="F11" s="181"/>
      <c r="G11" s="334" t="s">
        <v>277</v>
      </c>
      <c r="H11" s="334"/>
      <c r="I11" s="334"/>
      <c r="J11" s="334"/>
      <c r="K11" s="334"/>
    </row>
    <row r="12" spans="1:11" ht="60" x14ac:dyDescent="0.25">
      <c r="A12" s="183" t="s">
        <v>189</v>
      </c>
      <c r="B12" s="327" t="s">
        <v>408</v>
      </c>
      <c r="C12" s="328"/>
      <c r="D12" s="183" t="s">
        <v>190</v>
      </c>
      <c r="E12" s="183" t="s">
        <v>409</v>
      </c>
      <c r="F12" s="184"/>
      <c r="G12" s="183" t="s">
        <v>189</v>
      </c>
      <c r="H12" s="327" t="s">
        <v>408</v>
      </c>
      <c r="I12" s="328"/>
      <c r="J12" s="183" t="s">
        <v>190</v>
      </c>
      <c r="K12" s="183" t="s">
        <v>409</v>
      </c>
    </row>
    <row r="13" spans="1:11" x14ac:dyDescent="0.25">
      <c r="A13" s="185" t="s">
        <v>191</v>
      </c>
      <c r="B13" s="186" t="s">
        <v>204</v>
      </c>
      <c r="C13" s="192">
        <f>1/450</f>
        <v>2.22222E-3</v>
      </c>
      <c r="D13" s="193">
        <f>'Agente de Limpeza - Diurno'!F113</f>
        <v>6624.85</v>
      </c>
      <c r="E13" s="193">
        <f>ROUND(C13*D13,2)</f>
        <v>14.72</v>
      </c>
      <c r="F13" s="184"/>
      <c r="G13" s="185" t="s">
        <v>191</v>
      </c>
      <c r="H13" s="186" t="s">
        <v>203</v>
      </c>
      <c r="I13" s="192">
        <f>1/900</f>
        <v>1.11111E-3</v>
      </c>
      <c r="J13" s="193">
        <f>'Agente de Limpeza -  Noturno '!F113</f>
        <v>7127.55</v>
      </c>
      <c r="K13" s="193">
        <f>ROUND(I13*J13,2)</f>
        <v>7.92</v>
      </c>
    </row>
    <row r="14" spans="1:11" x14ac:dyDescent="0.25">
      <c r="A14" s="185" t="s">
        <v>193</v>
      </c>
      <c r="B14" s="186" t="s">
        <v>313</v>
      </c>
      <c r="C14" s="192">
        <f>1/(12*450)</f>
        <v>1.8519000000000001E-4</v>
      </c>
      <c r="D14" s="193">
        <f>'Encarregado de Limpeza - Diurno'!F113</f>
        <v>9304.65</v>
      </c>
      <c r="E14" s="193">
        <f>ROUND(C14*D14,2)</f>
        <v>1.72</v>
      </c>
      <c r="F14" s="184"/>
      <c r="G14" s="185" t="s">
        <v>193</v>
      </c>
      <c r="H14" s="186" t="s">
        <v>441</v>
      </c>
      <c r="I14" s="192">
        <f>1/(12*900)</f>
        <v>9.2590000000000006E-5</v>
      </c>
      <c r="J14" s="193">
        <f>'Encarregado de Limpeza -Noturno'!F113</f>
        <v>10098.59</v>
      </c>
      <c r="K14" s="193">
        <f>ROUND(I14*J14,2)</f>
        <v>0.94</v>
      </c>
    </row>
    <row r="15" spans="1:11" x14ac:dyDescent="0.25">
      <c r="A15" s="159"/>
      <c r="B15" s="159"/>
      <c r="C15" s="159"/>
      <c r="D15" s="187" t="s">
        <v>194</v>
      </c>
      <c r="E15" s="193">
        <f>SUM(E13:E14)</f>
        <v>16.440000000000001</v>
      </c>
      <c r="F15" s="184"/>
      <c r="G15" s="194"/>
      <c r="H15" s="194"/>
      <c r="I15" s="195"/>
      <c r="J15" s="187" t="s">
        <v>194</v>
      </c>
      <c r="K15" s="281">
        <f>SUM(K13:K14)</f>
        <v>8.86</v>
      </c>
    </row>
    <row r="16" spans="1:11" x14ac:dyDescent="0.25">
      <c r="A16" s="153"/>
      <c r="B16" s="153"/>
      <c r="C16" s="153"/>
      <c r="D16" s="189"/>
      <c r="E16" s="190"/>
      <c r="F16" s="184"/>
      <c r="G16" s="181"/>
      <c r="H16" s="181"/>
      <c r="I16" s="182"/>
      <c r="J16" s="189"/>
      <c r="K16" s="196"/>
    </row>
    <row r="17" spans="1:11" x14ac:dyDescent="0.25">
      <c r="A17" s="334" t="s">
        <v>281</v>
      </c>
      <c r="B17" s="334"/>
      <c r="C17" s="334"/>
      <c r="D17" s="334"/>
      <c r="E17" s="334"/>
      <c r="F17" s="184"/>
      <c r="G17" s="334" t="s">
        <v>282</v>
      </c>
      <c r="H17" s="334"/>
      <c r="I17" s="334"/>
      <c r="J17" s="334"/>
      <c r="K17" s="334"/>
    </row>
    <row r="18" spans="1:11" ht="60" x14ac:dyDescent="0.25">
      <c r="A18" s="183" t="s">
        <v>189</v>
      </c>
      <c r="B18" s="327" t="s">
        <v>408</v>
      </c>
      <c r="C18" s="328"/>
      <c r="D18" s="183" t="s">
        <v>190</v>
      </c>
      <c r="E18" s="183" t="s">
        <v>409</v>
      </c>
      <c r="F18" s="184"/>
      <c r="G18" s="183" t="s">
        <v>189</v>
      </c>
      <c r="H18" s="327" t="s">
        <v>408</v>
      </c>
      <c r="I18" s="328"/>
      <c r="J18" s="183" t="s">
        <v>190</v>
      </c>
      <c r="K18" s="183" t="s">
        <v>409</v>
      </c>
    </row>
    <row r="19" spans="1:11" x14ac:dyDescent="0.25">
      <c r="A19" s="185" t="s">
        <v>191</v>
      </c>
      <c r="B19" s="186" t="s">
        <v>192</v>
      </c>
      <c r="C19" s="192">
        <f>1/350</f>
        <v>2.8571400000000002E-3</v>
      </c>
      <c r="D19" s="193">
        <f>'Agente de Limpeza - Diurno'!F113</f>
        <v>6624.85</v>
      </c>
      <c r="E19" s="193">
        <f>ROUND(C19*D19,2)</f>
        <v>18.93</v>
      </c>
      <c r="F19" s="184"/>
      <c r="G19" s="185" t="s">
        <v>191</v>
      </c>
      <c r="H19" s="186" t="s">
        <v>195</v>
      </c>
      <c r="I19" s="192">
        <f>1/700</f>
        <v>1.4285700000000001E-3</v>
      </c>
      <c r="J19" s="193">
        <f>'Agente de Limpeza -  Noturno '!F113</f>
        <v>7127.55</v>
      </c>
      <c r="K19" s="193">
        <f>ROUND(I19*J19,2)</f>
        <v>10.18</v>
      </c>
    </row>
    <row r="20" spans="1:11" x14ac:dyDescent="0.25">
      <c r="A20" s="185" t="s">
        <v>193</v>
      </c>
      <c r="B20" s="186" t="s">
        <v>314</v>
      </c>
      <c r="C20" s="192">
        <f>1/(12*350)</f>
        <v>2.3809999999999999E-4</v>
      </c>
      <c r="D20" s="193">
        <f>'Encarregado de Limpeza - Diurno'!F113</f>
        <v>9304.65</v>
      </c>
      <c r="E20" s="193">
        <f>ROUND(C20*D20,2)</f>
        <v>2.2200000000000002</v>
      </c>
      <c r="F20" s="184"/>
      <c r="G20" s="185" t="s">
        <v>193</v>
      </c>
      <c r="H20" s="186" t="s">
        <v>315</v>
      </c>
      <c r="I20" s="192">
        <f>1/(12*700)</f>
        <v>1.1904999999999999E-4</v>
      </c>
      <c r="J20" s="193">
        <f>'Encarregado de Limpeza -Noturno'!F113</f>
        <v>10098.59</v>
      </c>
      <c r="K20" s="193">
        <f>ROUND(I20*J20,2)</f>
        <v>1.2</v>
      </c>
    </row>
    <row r="21" spans="1:11" ht="15.75" thickBot="1" x14ac:dyDescent="0.3">
      <c r="A21" s="159"/>
      <c r="B21" s="159"/>
      <c r="C21" s="159"/>
      <c r="D21" s="187" t="s">
        <v>194</v>
      </c>
      <c r="E21" s="193">
        <f>SUM(E19:E20)</f>
        <v>21.15</v>
      </c>
      <c r="F21" s="184"/>
      <c r="G21" s="159"/>
      <c r="H21" s="159"/>
      <c r="I21" s="159"/>
      <c r="J21" s="187" t="s">
        <v>194</v>
      </c>
      <c r="K21" s="193">
        <f>SUM(K19:K20)</f>
        <v>11.38</v>
      </c>
    </row>
    <row r="22" spans="1:11" ht="16.5" customHeight="1" thickBot="1" x14ac:dyDescent="0.3">
      <c r="A22" s="337" t="s">
        <v>206</v>
      </c>
      <c r="B22" s="338"/>
      <c r="C22" s="338"/>
      <c r="D22" s="338"/>
      <c r="E22" s="338"/>
      <c r="F22" s="338"/>
      <c r="G22" s="338"/>
      <c r="H22" s="338"/>
      <c r="I22" s="338"/>
      <c r="J22" s="338"/>
      <c r="K22" s="339"/>
    </row>
    <row r="23" spans="1:11" x14ac:dyDescent="0.25">
      <c r="A23" s="335" t="s">
        <v>283</v>
      </c>
      <c r="B23" s="335"/>
      <c r="C23" s="335"/>
      <c r="D23" s="335"/>
      <c r="E23" s="335"/>
      <c r="F23" s="181"/>
      <c r="G23" s="335" t="s">
        <v>284</v>
      </c>
      <c r="H23" s="335"/>
      <c r="I23" s="335"/>
      <c r="J23" s="335"/>
      <c r="K23" s="335"/>
    </row>
    <row r="24" spans="1:11" ht="60" x14ac:dyDescent="0.25">
      <c r="A24" s="183" t="s">
        <v>189</v>
      </c>
      <c r="B24" s="327" t="s">
        <v>408</v>
      </c>
      <c r="C24" s="328"/>
      <c r="D24" s="183" t="s">
        <v>190</v>
      </c>
      <c r="E24" s="183" t="s">
        <v>409</v>
      </c>
      <c r="F24" s="184"/>
      <c r="G24" s="183" t="s">
        <v>189</v>
      </c>
      <c r="H24" s="327" t="s">
        <v>408</v>
      </c>
      <c r="I24" s="328"/>
      <c r="J24" s="183" t="s">
        <v>190</v>
      </c>
      <c r="K24" s="183" t="s">
        <v>409</v>
      </c>
    </row>
    <row r="25" spans="1:11" x14ac:dyDescent="0.25">
      <c r="A25" s="185" t="s">
        <v>191</v>
      </c>
      <c r="B25" s="186" t="s">
        <v>242</v>
      </c>
      <c r="C25" s="192">
        <f>1/650</f>
        <v>1.53846E-3</v>
      </c>
      <c r="D25" s="193">
        <f>'Agente de Limpeza - Diurno'!F113</f>
        <v>6624.85</v>
      </c>
      <c r="E25" s="193">
        <f>ROUND(C25*D25,2)</f>
        <v>10.19</v>
      </c>
      <c r="F25" s="184"/>
      <c r="G25" s="185" t="s">
        <v>191</v>
      </c>
      <c r="H25" s="186" t="s">
        <v>243</v>
      </c>
      <c r="I25" s="192">
        <f>1/1300</f>
        <v>7.6922999999999998E-4</v>
      </c>
      <c r="J25" s="193">
        <f>'Agente de Limpeza -  Noturno '!F113</f>
        <v>7127.55</v>
      </c>
      <c r="K25" s="193">
        <f>ROUND(I25*J25,2)</f>
        <v>5.48</v>
      </c>
    </row>
    <row r="26" spans="1:11" x14ac:dyDescent="0.25">
      <c r="A26" s="185" t="s">
        <v>193</v>
      </c>
      <c r="B26" s="186" t="s">
        <v>316</v>
      </c>
      <c r="C26" s="192">
        <f>1/(12*650)</f>
        <v>1.2820999999999999E-4</v>
      </c>
      <c r="D26" s="193">
        <f>'Encarregado de Limpeza - Diurno'!F113</f>
        <v>9304.65</v>
      </c>
      <c r="E26" s="193">
        <f>ROUND(C26*D26,2)</f>
        <v>1.19</v>
      </c>
      <c r="F26" s="184"/>
      <c r="G26" s="185" t="s">
        <v>193</v>
      </c>
      <c r="H26" s="186" t="s">
        <v>317</v>
      </c>
      <c r="I26" s="192">
        <f>1/(12*1300)</f>
        <v>6.41E-5</v>
      </c>
      <c r="J26" s="193">
        <f>'Encarregado de Limpeza -Noturno'!F113</f>
        <v>10098.59</v>
      </c>
      <c r="K26" s="193">
        <f>ROUND(I26*J26,2)</f>
        <v>0.65</v>
      </c>
    </row>
    <row r="27" spans="1:11" x14ac:dyDescent="0.25">
      <c r="A27" s="159"/>
      <c r="B27" s="159"/>
      <c r="C27" s="159"/>
      <c r="D27" s="187" t="s">
        <v>194</v>
      </c>
      <c r="E27" s="193">
        <f>SUM(E25:E26)</f>
        <v>11.38</v>
      </c>
      <c r="F27" s="184"/>
      <c r="G27" s="159"/>
      <c r="H27" s="159"/>
      <c r="I27" s="159"/>
      <c r="J27" s="187" t="s">
        <v>194</v>
      </c>
      <c r="K27" s="193">
        <f>SUM(K25:K26)</f>
        <v>6.13</v>
      </c>
    </row>
    <row r="28" spans="1:11" x14ac:dyDescent="0.25">
      <c r="A28" s="188"/>
      <c r="B28" s="188"/>
      <c r="C28" s="153"/>
      <c r="D28" s="189"/>
      <c r="E28" s="190"/>
      <c r="F28" s="191"/>
      <c r="G28" s="181"/>
      <c r="H28" s="181"/>
      <c r="I28" s="182"/>
      <c r="J28" s="182"/>
      <c r="K28" s="182"/>
    </row>
    <row r="29" spans="1:11" x14ac:dyDescent="0.25">
      <c r="A29" s="336" t="s">
        <v>285</v>
      </c>
      <c r="B29" s="336"/>
      <c r="C29" s="336"/>
      <c r="D29" s="336"/>
      <c r="E29" s="336"/>
      <c r="F29" s="197"/>
      <c r="G29" s="336" t="s">
        <v>286</v>
      </c>
      <c r="H29" s="336"/>
      <c r="I29" s="336"/>
      <c r="J29" s="336"/>
      <c r="K29" s="336"/>
    </row>
    <row r="30" spans="1:11" ht="60" x14ac:dyDescent="0.25">
      <c r="A30" s="183" t="s">
        <v>189</v>
      </c>
      <c r="B30" s="327" t="s">
        <v>408</v>
      </c>
      <c r="C30" s="328"/>
      <c r="D30" s="183" t="s">
        <v>190</v>
      </c>
      <c r="E30" s="183" t="s">
        <v>409</v>
      </c>
      <c r="F30" s="197"/>
      <c r="G30" s="183" t="s">
        <v>189</v>
      </c>
      <c r="H30" s="327" t="s">
        <v>408</v>
      </c>
      <c r="I30" s="328"/>
      <c r="J30" s="183" t="s">
        <v>190</v>
      </c>
      <c r="K30" s="183" t="s">
        <v>409</v>
      </c>
    </row>
    <row r="31" spans="1:11" x14ac:dyDescent="0.25">
      <c r="A31" s="185" t="s">
        <v>191</v>
      </c>
      <c r="B31" s="186" t="s">
        <v>304</v>
      </c>
      <c r="C31" s="192">
        <f>1/500</f>
        <v>2E-3</v>
      </c>
      <c r="D31" s="193">
        <f>'Agente de Limpeza - Diurno'!F113</f>
        <v>6624.85</v>
      </c>
      <c r="E31" s="193">
        <f>ROUND(C31*D31,2)</f>
        <v>13.25</v>
      </c>
      <c r="F31" s="197"/>
      <c r="G31" s="185" t="s">
        <v>191</v>
      </c>
      <c r="H31" s="186" t="s">
        <v>303</v>
      </c>
      <c r="I31" s="192">
        <f>1/1000</f>
        <v>1E-3</v>
      </c>
      <c r="J31" s="193">
        <f>'Agente de Limpeza -  Noturno '!F113</f>
        <v>7127.55</v>
      </c>
      <c r="K31" s="193">
        <f>ROUND(I31*J31,2)</f>
        <v>7.13</v>
      </c>
    </row>
    <row r="32" spans="1:11" x14ac:dyDescent="0.25">
      <c r="A32" s="185" t="s">
        <v>193</v>
      </c>
      <c r="B32" s="186" t="s">
        <v>318</v>
      </c>
      <c r="C32" s="192">
        <f>1/(12*500)</f>
        <v>1.6667E-4</v>
      </c>
      <c r="D32" s="193">
        <f>'Encarregado de Limpeza - Diurno'!F113</f>
        <v>9304.65</v>
      </c>
      <c r="E32" s="193">
        <f>ROUND(C32*D32,2)</f>
        <v>1.55</v>
      </c>
      <c r="F32" s="197"/>
      <c r="G32" s="185" t="s">
        <v>193</v>
      </c>
      <c r="H32" s="186" t="s">
        <v>319</v>
      </c>
      <c r="I32" s="192">
        <f>1/(12*1000)</f>
        <v>8.3330000000000003E-5</v>
      </c>
      <c r="J32" s="193">
        <f>'Encarregado de Limpeza -Noturno'!F113</f>
        <v>10098.59</v>
      </c>
      <c r="K32" s="193">
        <f>ROUND(I32*J32,2)</f>
        <v>0.84</v>
      </c>
    </row>
    <row r="33" spans="1:11" ht="15.75" thickBot="1" x14ac:dyDescent="0.3">
      <c r="A33" s="159"/>
      <c r="B33" s="159"/>
      <c r="C33" s="159"/>
      <c r="D33" s="187" t="s">
        <v>194</v>
      </c>
      <c r="E33" s="193">
        <f>SUM(E31:E32)</f>
        <v>14.8</v>
      </c>
      <c r="F33" s="197"/>
      <c r="G33" s="159"/>
      <c r="H33" s="159"/>
      <c r="I33" s="159"/>
      <c r="J33" s="187" t="s">
        <v>194</v>
      </c>
      <c r="K33" s="193">
        <f>SUM(K31:K32)</f>
        <v>7.97</v>
      </c>
    </row>
    <row r="34" spans="1:11" ht="15.75" customHeight="1" thickBot="1" x14ac:dyDescent="0.3">
      <c r="A34" s="324" t="s">
        <v>306</v>
      </c>
      <c r="B34" s="325"/>
      <c r="C34" s="325"/>
      <c r="D34" s="325"/>
      <c r="E34" s="326"/>
      <c r="F34" s="199"/>
      <c r="G34" s="199"/>
      <c r="H34" s="199"/>
      <c r="I34" s="199"/>
      <c r="J34" s="199"/>
      <c r="K34" s="199"/>
    </row>
    <row r="35" spans="1:11" x14ac:dyDescent="0.25">
      <c r="A35" s="336" t="s">
        <v>305</v>
      </c>
      <c r="B35" s="336"/>
      <c r="C35" s="336"/>
      <c r="D35" s="336"/>
      <c r="E35" s="336"/>
      <c r="F35" s="182"/>
      <c r="G35" s="182"/>
      <c r="H35" s="182"/>
      <c r="I35" s="182"/>
      <c r="J35" s="182"/>
      <c r="K35" s="182"/>
    </row>
    <row r="36" spans="1:11" ht="60" x14ac:dyDescent="0.25">
      <c r="A36" s="183" t="s">
        <v>189</v>
      </c>
      <c r="B36" s="327" t="s">
        <v>408</v>
      </c>
      <c r="C36" s="328"/>
      <c r="D36" s="183" t="s">
        <v>190</v>
      </c>
      <c r="E36" s="183" t="s">
        <v>409</v>
      </c>
      <c r="F36" s="182"/>
      <c r="G36" s="182"/>
      <c r="H36" s="182"/>
      <c r="I36" s="182"/>
      <c r="J36" s="182"/>
      <c r="K36" s="182"/>
    </row>
    <row r="37" spans="1:11" x14ac:dyDescent="0.25">
      <c r="A37" s="185" t="s">
        <v>191</v>
      </c>
      <c r="B37" s="186" t="s">
        <v>241</v>
      </c>
      <c r="C37" s="192">
        <f>1/800</f>
        <v>1.25E-3</v>
      </c>
      <c r="D37" s="193">
        <f>'Agente de Limpeza - Diurno'!F113</f>
        <v>6624.85</v>
      </c>
      <c r="E37" s="193">
        <f>ROUND(C37*D37,2)</f>
        <v>8.2799999999999994</v>
      </c>
      <c r="F37" s="182"/>
      <c r="G37" s="182"/>
      <c r="H37" s="182"/>
      <c r="I37" s="182"/>
      <c r="J37" s="182"/>
      <c r="K37" s="182"/>
    </row>
    <row r="38" spans="1:11" x14ac:dyDescent="0.25">
      <c r="A38" s="185" t="s">
        <v>193</v>
      </c>
      <c r="B38" s="186" t="s">
        <v>320</v>
      </c>
      <c r="C38" s="192">
        <f>1/(12*800)</f>
        <v>1.0417E-4</v>
      </c>
      <c r="D38" s="193">
        <f>'Encarregado de Limpeza - Diurno'!F113</f>
        <v>9304.65</v>
      </c>
      <c r="E38" s="193">
        <f>ROUND(C38*D38,2)</f>
        <v>0.97</v>
      </c>
      <c r="F38" s="182"/>
      <c r="G38" s="182"/>
      <c r="H38" s="182"/>
      <c r="I38" s="182"/>
      <c r="J38" s="182"/>
      <c r="K38" s="182"/>
    </row>
    <row r="39" spans="1:11" ht="15.75" thickBot="1" x14ac:dyDescent="0.3">
      <c r="A39" s="159"/>
      <c r="B39" s="159"/>
      <c r="C39" s="159"/>
      <c r="D39" s="187" t="s">
        <v>194</v>
      </c>
      <c r="E39" s="193">
        <f>SUM(E37:E38)</f>
        <v>9.25</v>
      </c>
      <c r="F39" s="182"/>
      <c r="G39" s="182"/>
      <c r="H39" s="182"/>
      <c r="I39" s="182"/>
      <c r="J39" s="182"/>
      <c r="K39" s="182"/>
    </row>
    <row r="40" spans="1:11" ht="15.75" thickBot="1" x14ac:dyDescent="0.3">
      <c r="A40" s="324" t="s">
        <v>197</v>
      </c>
      <c r="B40" s="325"/>
      <c r="C40" s="325"/>
      <c r="D40" s="325"/>
      <c r="E40" s="325"/>
      <c r="F40" s="325"/>
      <c r="G40" s="325"/>
      <c r="H40" s="325"/>
      <c r="I40" s="325"/>
      <c r="J40" s="325"/>
      <c r="K40" s="326"/>
    </row>
    <row r="41" spans="1:11" x14ac:dyDescent="0.25">
      <c r="A41" s="334" t="s">
        <v>198</v>
      </c>
      <c r="B41" s="334"/>
      <c r="C41" s="334"/>
      <c r="D41" s="334"/>
      <c r="E41" s="334"/>
      <c r="F41" s="153"/>
      <c r="G41" s="329" t="s">
        <v>299</v>
      </c>
      <c r="H41" s="330"/>
      <c r="I41" s="330"/>
      <c r="J41" s="330"/>
      <c r="K41" s="331"/>
    </row>
    <row r="42" spans="1:11" ht="60" x14ac:dyDescent="0.25">
      <c r="A42" s="183" t="s">
        <v>189</v>
      </c>
      <c r="B42" s="327" t="s">
        <v>408</v>
      </c>
      <c r="C42" s="328"/>
      <c r="D42" s="183" t="s">
        <v>190</v>
      </c>
      <c r="E42" s="183" t="s">
        <v>409</v>
      </c>
      <c r="F42" s="191"/>
      <c r="G42" s="183" t="s">
        <v>189</v>
      </c>
      <c r="H42" s="332" t="s">
        <v>408</v>
      </c>
      <c r="I42" s="333"/>
      <c r="J42" s="183" t="s">
        <v>190</v>
      </c>
      <c r="K42" s="183" t="s">
        <v>409</v>
      </c>
    </row>
    <row r="43" spans="1:11" x14ac:dyDescent="0.25">
      <c r="A43" s="185" t="s">
        <v>191</v>
      </c>
      <c r="B43" s="201" t="s">
        <v>207</v>
      </c>
      <c r="C43" s="192">
        <f>1/2700</f>
        <v>3.7037000000000002E-4</v>
      </c>
      <c r="D43" s="193">
        <f>'Agente de Limpeza - Diurno'!F113</f>
        <v>6624.85</v>
      </c>
      <c r="E43" s="193">
        <f>D43*C43</f>
        <v>2.4500000000000002</v>
      </c>
      <c r="F43" s="191"/>
      <c r="G43" s="185" t="s">
        <v>191</v>
      </c>
      <c r="H43" s="201" t="s">
        <v>207</v>
      </c>
      <c r="I43" s="192">
        <f>1/2700</f>
        <v>3.7037000000000002E-4</v>
      </c>
      <c r="J43" s="193">
        <f>D43</f>
        <v>6624.85</v>
      </c>
      <c r="K43" s="193">
        <f>J43*I43</f>
        <v>2.4500000000000002</v>
      </c>
    </row>
    <row r="44" spans="1:11" x14ac:dyDescent="0.25">
      <c r="A44" s="185" t="s">
        <v>193</v>
      </c>
      <c r="B44" s="186" t="s">
        <v>239</v>
      </c>
      <c r="C44" s="192">
        <f>1/(30*2700)</f>
        <v>1.235E-5</v>
      </c>
      <c r="D44" s="193">
        <f>'Encarregado de Limpeza - Diurno'!F113</f>
        <v>9304.65</v>
      </c>
      <c r="E44" s="193">
        <f>D44*C44</f>
        <v>0.11</v>
      </c>
      <c r="F44" s="191"/>
      <c r="G44" s="185" t="s">
        <v>193</v>
      </c>
      <c r="H44" s="186" t="s">
        <v>239</v>
      </c>
      <c r="I44" s="192">
        <f>1/(30*2700)</f>
        <v>1.235E-5</v>
      </c>
      <c r="J44" s="193">
        <f>D44</f>
        <v>9304.65</v>
      </c>
      <c r="K44" s="193">
        <f>J44*I44</f>
        <v>0.11</v>
      </c>
    </row>
    <row r="45" spans="1:11" x14ac:dyDescent="0.25">
      <c r="A45" s="159"/>
      <c r="B45" s="159"/>
      <c r="C45" s="159"/>
      <c r="D45" s="187" t="s">
        <v>194</v>
      </c>
      <c r="E45" s="193">
        <f>SUM(E43:E44)</f>
        <v>2.56</v>
      </c>
      <c r="F45" s="153"/>
      <c r="G45" s="159"/>
      <c r="H45" s="159"/>
      <c r="I45" s="159"/>
      <c r="J45" s="187" t="s">
        <v>194</v>
      </c>
      <c r="K45" s="193">
        <f>SUM(K43:K44)</f>
        <v>2.56</v>
      </c>
    </row>
    <row r="46" spans="1:11" x14ac:dyDescent="0.25">
      <c r="A46" s="153"/>
      <c r="B46" s="153"/>
      <c r="C46" s="153"/>
      <c r="D46" s="189"/>
      <c r="E46" s="190"/>
      <c r="F46" s="153"/>
      <c r="G46" s="181"/>
      <c r="H46" s="181"/>
      <c r="I46" s="182"/>
      <c r="J46" s="182"/>
      <c r="K46" s="182"/>
    </row>
    <row r="47" spans="1:11" ht="15" customHeight="1" x14ac:dyDescent="0.25">
      <c r="A47" s="334" t="s">
        <v>162</v>
      </c>
      <c r="B47" s="334"/>
      <c r="C47" s="334"/>
      <c r="D47" s="334"/>
      <c r="E47" s="334"/>
      <c r="F47" s="153"/>
      <c r="G47" s="334" t="s">
        <v>300</v>
      </c>
      <c r="H47" s="334"/>
      <c r="I47" s="334"/>
      <c r="J47" s="334"/>
      <c r="K47" s="334"/>
    </row>
    <row r="48" spans="1:11" ht="60" x14ac:dyDescent="0.25">
      <c r="A48" s="183" t="s">
        <v>189</v>
      </c>
      <c r="B48" s="327" t="s">
        <v>408</v>
      </c>
      <c r="C48" s="328"/>
      <c r="D48" s="183" t="s">
        <v>190</v>
      </c>
      <c r="E48" s="183" t="s">
        <v>409</v>
      </c>
      <c r="F48" s="153"/>
      <c r="G48" s="183" t="s">
        <v>189</v>
      </c>
      <c r="H48" s="327" t="s">
        <v>408</v>
      </c>
      <c r="I48" s="328"/>
      <c r="J48" s="183" t="s">
        <v>190</v>
      </c>
      <c r="K48" s="183" t="s">
        <v>409</v>
      </c>
    </row>
    <row r="49" spans="1:11" x14ac:dyDescent="0.25">
      <c r="A49" s="185" t="s">
        <v>191</v>
      </c>
      <c r="B49" s="202" t="s">
        <v>302</v>
      </c>
      <c r="C49" s="192">
        <f>1/900</f>
        <v>1.11111E-3</v>
      </c>
      <c r="D49" s="193">
        <f>D43</f>
        <v>6624.85</v>
      </c>
      <c r="E49" s="193">
        <f>D49*C49</f>
        <v>7.36</v>
      </c>
      <c r="F49" s="153"/>
      <c r="G49" s="185" t="s">
        <v>191</v>
      </c>
      <c r="H49" s="201" t="s">
        <v>207</v>
      </c>
      <c r="I49" s="192">
        <f>1/2700</f>
        <v>3.7037000000000002E-4</v>
      </c>
      <c r="J49" s="193">
        <f>D43</f>
        <v>6624.85</v>
      </c>
      <c r="K49" s="193">
        <f>J49*I49</f>
        <v>2.4500000000000002</v>
      </c>
    </row>
    <row r="50" spans="1:11" x14ac:dyDescent="0.25">
      <c r="A50" s="185" t="s">
        <v>193</v>
      </c>
      <c r="B50" s="186" t="s">
        <v>240</v>
      </c>
      <c r="C50" s="192">
        <f>1/(30*900)</f>
        <v>3.7039999999999998E-5</v>
      </c>
      <c r="D50" s="193">
        <f>D44</f>
        <v>9304.65</v>
      </c>
      <c r="E50" s="193">
        <f>D50*C50</f>
        <v>0.34</v>
      </c>
      <c r="F50" s="153"/>
      <c r="G50" s="185" t="s">
        <v>193</v>
      </c>
      <c r="H50" s="186" t="s">
        <v>239</v>
      </c>
      <c r="I50" s="192">
        <f>1/(30*2700)</f>
        <v>1.235E-5</v>
      </c>
      <c r="J50" s="193">
        <f>D44</f>
        <v>9304.65</v>
      </c>
      <c r="K50" s="193">
        <f>J50*I50</f>
        <v>0.11</v>
      </c>
    </row>
    <row r="51" spans="1:11" x14ac:dyDescent="0.25">
      <c r="A51" s="159"/>
      <c r="B51" s="159"/>
      <c r="C51" s="159"/>
      <c r="D51" s="187" t="s">
        <v>194</v>
      </c>
      <c r="E51" s="193">
        <f>SUM(E49:E50)</f>
        <v>7.7</v>
      </c>
      <c r="F51" s="153"/>
      <c r="G51" s="159"/>
      <c r="H51" s="159"/>
      <c r="I51" s="159"/>
      <c r="J51" s="187" t="s">
        <v>194</v>
      </c>
      <c r="K51" s="193">
        <f>SUM(K49:K50)</f>
        <v>2.56</v>
      </c>
    </row>
    <row r="52" spans="1:11" x14ac:dyDescent="0.25">
      <c r="A52" s="153"/>
      <c r="B52" s="153"/>
      <c r="C52" s="153"/>
      <c r="D52" s="189"/>
      <c r="E52" s="190"/>
      <c r="F52" s="153"/>
      <c r="G52" s="181"/>
      <c r="H52" s="181"/>
      <c r="I52" s="182"/>
      <c r="J52" s="182"/>
      <c r="K52" s="182"/>
    </row>
    <row r="53" spans="1:11" x14ac:dyDescent="0.25">
      <c r="A53" s="334" t="s">
        <v>298</v>
      </c>
      <c r="B53" s="334"/>
      <c r="C53" s="334"/>
      <c r="D53" s="334"/>
      <c r="E53" s="334"/>
      <c r="F53" s="191"/>
      <c r="G53" s="182"/>
      <c r="H53" s="182"/>
      <c r="I53" s="182"/>
      <c r="J53" s="182"/>
      <c r="K53" s="182"/>
    </row>
    <row r="54" spans="1:11" ht="60" x14ac:dyDescent="0.25">
      <c r="A54" s="183" t="s">
        <v>189</v>
      </c>
      <c r="B54" s="327" t="s">
        <v>408</v>
      </c>
      <c r="C54" s="328"/>
      <c r="D54" s="183" t="s">
        <v>190</v>
      </c>
      <c r="E54" s="183" t="s">
        <v>409</v>
      </c>
      <c r="F54" s="191"/>
      <c r="G54" s="182"/>
      <c r="H54" s="182"/>
      <c r="I54" s="182"/>
      <c r="J54" s="182"/>
      <c r="K54" s="182"/>
    </row>
    <row r="55" spans="1:11" x14ac:dyDescent="0.25">
      <c r="A55" s="185" t="s">
        <v>191</v>
      </c>
      <c r="B55" s="201" t="s">
        <v>207</v>
      </c>
      <c r="C55" s="192">
        <f>1/2700</f>
        <v>3.7037000000000002E-4</v>
      </c>
      <c r="D55" s="193">
        <f>D43</f>
        <v>6624.85</v>
      </c>
      <c r="E55" s="193">
        <f>D55*C55</f>
        <v>2.4500000000000002</v>
      </c>
      <c r="F55" s="191"/>
      <c r="G55" s="182"/>
      <c r="H55" s="182"/>
      <c r="I55" s="182"/>
      <c r="J55" s="182"/>
      <c r="K55" s="182"/>
    </row>
    <row r="56" spans="1:11" x14ac:dyDescent="0.25">
      <c r="A56" s="185" t="s">
        <v>193</v>
      </c>
      <c r="B56" s="186" t="s">
        <v>239</v>
      </c>
      <c r="C56" s="192">
        <f>1/(30*2700)</f>
        <v>1.235E-5</v>
      </c>
      <c r="D56" s="193">
        <f>D44</f>
        <v>9304.65</v>
      </c>
      <c r="E56" s="193">
        <f>D56*C56</f>
        <v>0.11</v>
      </c>
      <c r="F56" s="191"/>
      <c r="G56" s="182"/>
      <c r="H56" s="182"/>
      <c r="I56" s="182"/>
      <c r="J56" s="182"/>
      <c r="K56" s="182"/>
    </row>
    <row r="57" spans="1:11" ht="15.75" thickBot="1" x14ac:dyDescent="0.3">
      <c r="A57" s="159"/>
      <c r="B57" s="159"/>
      <c r="C57" s="159"/>
      <c r="D57" s="187" t="s">
        <v>194</v>
      </c>
      <c r="E57" s="193">
        <f>SUM(E55:E56)</f>
        <v>2.56</v>
      </c>
      <c r="F57" s="153"/>
      <c r="G57" s="182"/>
      <c r="H57" s="182"/>
      <c r="I57" s="182"/>
      <c r="J57" s="182"/>
      <c r="K57" s="182"/>
    </row>
    <row r="58" spans="1:11" ht="15.75" thickBot="1" x14ac:dyDescent="0.3">
      <c r="A58" s="324" t="s">
        <v>443</v>
      </c>
      <c r="B58" s="325"/>
      <c r="C58" s="325"/>
      <c r="D58" s="325"/>
      <c r="E58" s="325"/>
      <c r="F58" s="325"/>
      <c r="G58" s="325"/>
      <c r="H58" s="326"/>
      <c r="I58" s="199"/>
      <c r="J58" s="199"/>
      <c r="K58" s="199"/>
    </row>
    <row r="59" spans="1:11" ht="15" customHeight="1" x14ac:dyDescent="0.25">
      <c r="A59" s="329" t="s">
        <v>164</v>
      </c>
      <c r="B59" s="330"/>
      <c r="C59" s="330"/>
      <c r="D59" s="330"/>
      <c r="E59" s="330"/>
      <c r="F59" s="330"/>
      <c r="G59" s="330"/>
      <c r="H59" s="330"/>
      <c r="I59" s="182"/>
      <c r="J59" s="182"/>
      <c r="K59" s="182"/>
    </row>
    <row r="60" spans="1:11" ht="60" x14ac:dyDescent="0.25">
      <c r="A60" s="183" t="s">
        <v>189</v>
      </c>
      <c r="B60" s="327" t="s">
        <v>408</v>
      </c>
      <c r="C60" s="328"/>
      <c r="D60" s="183" t="s">
        <v>199</v>
      </c>
      <c r="E60" s="183" t="s">
        <v>200</v>
      </c>
      <c r="F60" s="183" t="s">
        <v>201</v>
      </c>
      <c r="G60" s="183" t="s">
        <v>202</v>
      </c>
      <c r="H60" s="183" t="s">
        <v>410</v>
      </c>
      <c r="I60" s="182"/>
      <c r="J60" s="182"/>
      <c r="K60" s="182"/>
    </row>
    <row r="61" spans="1:11" x14ac:dyDescent="0.25">
      <c r="A61" s="185" t="s">
        <v>191</v>
      </c>
      <c r="B61" s="186" t="s">
        <v>208</v>
      </c>
      <c r="C61" s="192">
        <f>1/380</f>
        <v>2.6315800000000001E-3</v>
      </c>
      <c r="D61" s="186">
        <v>16</v>
      </c>
      <c r="E61" s="186">
        <f>1/188.76</f>
        <v>5.2977325704598403E-3</v>
      </c>
      <c r="F61" s="282">
        <f>C61*D61*E61</f>
        <v>2.231E-4</v>
      </c>
      <c r="G61" s="193">
        <f>' Limpador de Fachada – Diurno'!F113</f>
        <v>6955.91</v>
      </c>
      <c r="H61" s="193">
        <f>G61*F61</f>
        <v>1.55</v>
      </c>
      <c r="I61" s="182"/>
      <c r="J61" s="182"/>
      <c r="K61" s="182"/>
    </row>
    <row r="62" spans="1:11" x14ac:dyDescent="0.25">
      <c r="A62" s="185" t="s">
        <v>193</v>
      </c>
      <c r="B62" s="186" t="s">
        <v>442</v>
      </c>
      <c r="C62" s="192">
        <f>1/(12*380)</f>
        <v>2.1929999999999999E-4</v>
      </c>
      <c r="D62" s="186">
        <v>16</v>
      </c>
      <c r="E62" s="186">
        <f>1/188.76</f>
        <v>5.2977325704598403E-3</v>
      </c>
      <c r="F62" s="282">
        <f>C62*D62*E62</f>
        <v>1.8600000000000001E-5</v>
      </c>
      <c r="G62" s="193">
        <f>'Encarregado de Limpeza - Diurno'!F113</f>
        <v>9304.65</v>
      </c>
      <c r="H62" s="193">
        <f>ROUND(F62*G62,2)</f>
        <v>0.17</v>
      </c>
      <c r="I62" s="182"/>
      <c r="J62" s="182"/>
      <c r="K62" s="182"/>
    </row>
    <row r="63" spans="1:11" x14ac:dyDescent="0.25">
      <c r="A63" s="203"/>
      <c r="B63" s="203"/>
      <c r="C63" s="204"/>
      <c r="D63" s="203"/>
      <c r="E63" s="203"/>
      <c r="F63" s="184"/>
      <c r="G63" s="198" t="s">
        <v>194</v>
      </c>
      <c r="H63" s="283">
        <f>SUM(H61:H62)</f>
        <v>1.72</v>
      </c>
      <c r="I63" s="182"/>
      <c r="J63" s="182"/>
      <c r="K63" s="182"/>
    </row>
    <row r="64" spans="1:11" ht="15" customHeight="1" x14ac:dyDescent="0.25">
      <c r="A64" s="334" t="s">
        <v>165</v>
      </c>
      <c r="B64" s="334"/>
      <c r="C64" s="334"/>
      <c r="D64" s="334"/>
      <c r="E64" s="334"/>
      <c r="F64" s="334"/>
      <c r="G64" s="334"/>
      <c r="H64" s="334"/>
      <c r="I64" s="182"/>
      <c r="J64" s="182"/>
      <c r="K64" s="182"/>
    </row>
    <row r="65" spans="1:11" ht="60" x14ac:dyDescent="0.25">
      <c r="A65" s="183" t="s">
        <v>189</v>
      </c>
      <c r="B65" s="327" t="s">
        <v>408</v>
      </c>
      <c r="C65" s="328"/>
      <c r="D65" s="183" t="s">
        <v>199</v>
      </c>
      <c r="E65" s="183" t="s">
        <v>200</v>
      </c>
      <c r="F65" s="183" t="s">
        <v>201</v>
      </c>
      <c r="G65" s="183" t="s">
        <v>202</v>
      </c>
      <c r="H65" s="183" t="s">
        <v>410</v>
      </c>
      <c r="I65" s="182"/>
      <c r="J65" s="182"/>
      <c r="K65" s="182"/>
    </row>
    <row r="66" spans="1:11" x14ac:dyDescent="0.25">
      <c r="A66" s="185" t="s">
        <v>191</v>
      </c>
      <c r="B66" s="186" t="s">
        <v>209</v>
      </c>
      <c r="C66" s="192">
        <f>1/380</f>
        <v>2.6315800000000001E-3</v>
      </c>
      <c r="D66" s="186">
        <v>16</v>
      </c>
      <c r="E66" s="186">
        <f t="shared" ref="E66:E67" si="0">1/188.76</f>
        <v>5.2977325704598403E-3</v>
      </c>
      <c r="F66" s="282">
        <f>C66*D66*E66</f>
        <v>2.231E-4</v>
      </c>
      <c r="G66" s="193">
        <f>G61</f>
        <v>6955.91</v>
      </c>
      <c r="H66" s="193">
        <f>G66*F66</f>
        <v>1.55</v>
      </c>
      <c r="I66" s="182"/>
      <c r="J66" s="182"/>
      <c r="K66" s="182"/>
    </row>
    <row r="67" spans="1:11" x14ac:dyDescent="0.25">
      <c r="A67" s="185" t="s">
        <v>193</v>
      </c>
      <c r="B67" s="186" t="s">
        <v>442</v>
      </c>
      <c r="C67" s="192">
        <f>1/(12*380)</f>
        <v>2.1929999999999999E-4</v>
      </c>
      <c r="D67" s="186">
        <v>16</v>
      </c>
      <c r="E67" s="186">
        <f t="shared" si="0"/>
        <v>5.2977325704598403E-3</v>
      </c>
      <c r="F67" s="282">
        <f>C67*D67*E67</f>
        <v>1.8600000000000001E-5</v>
      </c>
      <c r="G67" s="193">
        <f>G62</f>
        <v>9304.65</v>
      </c>
      <c r="H67" s="193">
        <f>ROUND(F67*G67,2)</f>
        <v>0.17</v>
      </c>
      <c r="I67" s="182"/>
      <c r="J67" s="182"/>
      <c r="K67" s="182"/>
    </row>
    <row r="68" spans="1:11" x14ac:dyDescent="0.25">
      <c r="A68" s="205"/>
      <c r="B68" s="205"/>
      <c r="C68" s="206"/>
      <c r="D68" s="205"/>
      <c r="E68" s="205"/>
      <c r="F68" s="207"/>
      <c r="G68" s="198" t="s">
        <v>194</v>
      </c>
      <c r="H68" s="193">
        <f>SUM(H66:H67)</f>
        <v>1.72</v>
      </c>
      <c r="I68" s="182"/>
      <c r="J68" s="182"/>
      <c r="K68" s="182"/>
    </row>
  </sheetData>
  <mergeCells count="42">
    <mergeCell ref="B65:C65"/>
    <mergeCell ref="A59:H59"/>
    <mergeCell ref="A64:H64"/>
    <mergeCell ref="G11:K11"/>
    <mergeCell ref="H12:I12"/>
    <mergeCell ref="A22:K22"/>
    <mergeCell ref="B18:C18"/>
    <mergeCell ref="G17:K17"/>
    <mergeCell ref="H18:I18"/>
    <mergeCell ref="A17:E17"/>
    <mergeCell ref="A35:E35"/>
    <mergeCell ref="B36:C36"/>
    <mergeCell ref="A34:E34"/>
    <mergeCell ref="A58:H58"/>
    <mergeCell ref="B60:C60"/>
    <mergeCell ref="A41:E41"/>
    <mergeCell ref="B42:C42"/>
    <mergeCell ref="A47:E47"/>
    <mergeCell ref="A11:E11"/>
    <mergeCell ref="B12:C12"/>
    <mergeCell ref="H24:I24"/>
    <mergeCell ref="G5:K5"/>
    <mergeCell ref="H6:I6"/>
    <mergeCell ref="A23:E23"/>
    <mergeCell ref="B24:C24"/>
    <mergeCell ref="G23:K23"/>
    <mergeCell ref="A1:K2"/>
    <mergeCell ref="A40:K40"/>
    <mergeCell ref="B54:C54"/>
    <mergeCell ref="G41:K41"/>
    <mergeCell ref="H42:I42"/>
    <mergeCell ref="G47:K47"/>
    <mergeCell ref="H48:I48"/>
    <mergeCell ref="A5:E5"/>
    <mergeCell ref="B6:C6"/>
    <mergeCell ref="G29:K29"/>
    <mergeCell ref="H30:I30"/>
    <mergeCell ref="A53:E53"/>
    <mergeCell ref="A29:E29"/>
    <mergeCell ref="B30:C30"/>
    <mergeCell ref="A4:K4"/>
    <mergeCell ref="B48:C48"/>
  </mergeCells>
  <printOptions horizontalCentered="1"/>
  <pageMargins left="0.31496062992125984" right="0.31496062992125984" top="0.35433070866141736" bottom="1.1811023622047245" header="3.937007874015748E-2" footer="0.31496062992125984"/>
  <pageSetup paperSize="9" scale="44" fitToHeight="0" orientation="portrait" r:id="rId1"/>
  <headerFooter differentFirst="1">
    <firstFooter>&amp;R&amp;G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25"/>
  <sheetViews>
    <sheetView view="pageBreakPreview" topLeftCell="A94" zoomScale="80" zoomScaleNormal="115" zoomScaleSheetLayoutView="80" workbookViewId="0">
      <selection activeCell="J106" sqref="J106"/>
    </sheetView>
  </sheetViews>
  <sheetFormatPr defaultColWidth="9.140625" defaultRowHeight="15.75" x14ac:dyDescent="0.25"/>
  <cols>
    <col min="1" max="1" width="3.7109375" style="33" customWidth="1"/>
    <col min="2" max="2" width="4.42578125" style="34" bestFit="1" customWidth="1"/>
    <col min="3" max="3" width="72.7109375" style="36" customWidth="1"/>
    <col min="4" max="4" width="18.42578125" style="36" bestFit="1" customWidth="1"/>
    <col min="5" max="5" width="9.140625" style="37" customWidth="1"/>
    <col min="6" max="6" width="30.42578125" style="42" customWidth="1"/>
    <col min="7" max="7" width="3.7109375" style="33" customWidth="1"/>
    <col min="8" max="16384" width="9.140625" style="33"/>
  </cols>
  <sheetData>
    <row r="1" spans="1:7" x14ac:dyDescent="0.25">
      <c r="A1" s="385"/>
      <c r="B1" s="385"/>
      <c r="C1" s="385"/>
      <c r="D1" s="385"/>
      <c r="E1" s="385"/>
      <c r="F1" s="385"/>
      <c r="G1" s="385"/>
    </row>
    <row r="2" spans="1:7" x14ac:dyDescent="0.25">
      <c r="A2" s="48"/>
      <c r="B2" s="404"/>
      <c r="C2" s="404"/>
      <c r="D2" s="404"/>
      <c r="E2" s="404"/>
      <c r="F2" s="404"/>
      <c r="G2" s="49"/>
    </row>
    <row r="3" spans="1:7" s="46" customFormat="1" ht="16.5" customHeight="1" thickBot="1" x14ac:dyDescent="0.3">
      <c r="A3" s="50"/>
      <c r="B3" s="386"/>
      <c r="C3" s="387"/>
      <c r="D3" s="387"/>
      <c r="E3" s="387"/>
      <c r="F3" s="388"/>
      <c r="G3" s="50"/>
    </row>
    <row r="4" spans="1:7" s="46" customFormat="1" x14ac:dyDescent="0.25">
      <c r="A4" s="50"/>
      <c r="B4" s="395" t="s">
        <v>128</v>
      </c>
      <c r="C4" s="396"/>
      <c r="D4" s="396"/>
      <c r="E4" s="396"/>
      <c r="F4" s="397"/>
      <c r="G4" s="50"/>
    </row>
    <row r="5" spans="1:7" s="46" customFormat="1" ht="15" customHeight="1" x14ac:dyDescent="0.25">
      <c r="A5" s="50"/>
      <c r="B5" s="144" t="s">
        <v>0</v>
      </c>
      <c r="C5" s="145" t="s">
        <v>1</v>
      </c>
      <c r="D5" s="389">
        <v>2023</v>
      </c>
      <c r="E5" s="390"/>
      <c r="F5" s="391"/>
      <c r="G5" s="50"/>
    </row>
    <row r="6" spans="1:7" s="46" customFormat="1" ht="30" customHeight="1" x14ac:dyDescent="0.25">
      <c r="A6" s="50"/>
      <c r="B6" s="144" t="s">
        <v>2</v>
      </c>
      <c r="C6" s="145" t="s">
        <v>140</v>
      </c>
      <c r="D6" s="392" t="s">
        <v>141</v>
      </c>
      <c r="E6" s="393"/>
      <c r="F6" s="394"/>
      <c r="G6" s="50"/>
    </row>
    <row r="7" spans="1:7" s="46" customFormat="1" ht="15.75" customHeight="1" x14ac:dyDescent="0.25">
      <c r="A7" s="50"/>
      <c r="B7" s="144" t="s">
        <v>3</v>
      </c>
      <c r="C7" s="145" t="s">
        <v>4</v>
      </c>
      <c r="D7" s="392" t="s">
        <v>167</v>
      </c>
      <c r="E7" s="393"/>
      <c r="F7" s="394"/>
      <c r="G7" s="50"/>
    </row>
    <row r="8" spans="1:7" s="46" customFormat="1" x14ac:dyDescent="0.25">
      <c r="A8" s="50"/>
      <c r="B8" s="144"/>
      <c r="C8" s="145" t="s">
        <v>407</v>
      </c>
      <c r="D8" s="392">
        <v>12</v>
      </c>
      <c r="E8" s="393"/>
      <c r="F8" s="394"/>
      <c r="G8" s="50"/>
    </row>
    <row r="9" spans="1:7" s="46" customFormat="1" x14ac:dyDescent="0.25">
      <c r="A9" s="50"/>
      <c r="B9" s="356" t="s">
        <v>6</v>
      </c>
      <c r="C9" s="357"/>
      <c r="D9" s="357"/>
      <c r="E9" s="357"/>
      <c r="F9" s="358"/>
      <c r="G9" s="50"/>
    </row>
    <row r="10" spans="1:7" s="46" customFormat="1" x14ac:dyDescent="0.25">
      <c r="A10" s="50"/>
      <c r="B10" s="359" t="s">
        <v>7</v>
      </c>
      <c r="C10" s="360"/>
      <c r="D10" s="360"/>
      <c r="E10" s="360"/>
      <c r="F10" s="361"/>
      <c r="G10" s="50"/>
    </row>
    <row r="11" spans="1:7" s="46" customFormat="1" ht="15.75" customHeight="1" x14ac:dyDescent="0.25">
      <c r="A11" s="50"/>
      <c r="B11" s="401" t="s">
        <v>8</v>
      </c>
      <c r="C11" s="402"/>
      <c r="D11" s="402"/>
      <c r="E11" s="402"/>
      <c r="F11" s="403"/>
      <c r="G11" s="50"/>
    </row>
    <row r="12" spans="1:7" s="46" customFormat="1" ht="30" customHeight="1" x14ac:dyDescent="0.25">
      <c r="A12" s="50"/>
      <c r="B12" s="369" t="s">
        <v>9</v>
      </c>
      <c r="C12" s="370"/>
      <c r="D12" s="370"/>
      <c r="E12" s="371"/>
      <c r="F12" s="146" t="s">
        <v>10</v>
      </c>
      <c r="G12" s="50"/>
    </row>
    <row r="13" spans="1:7" s="46" customFormat="1" ht="15.75" customHeight="1" x14ac:dyDescent="0.25">
      <c r="A13" s="50"/>
      <c r="B13" s="144">
        <v>1</v>
      </c>
      <c r="C13" s="147" t="s">
        <v>131</v>
      </c>
      <c r="D13" s="362" t="s">
        <v>138</v>
      </c>
      <c r="E13" s="363"/>
      <c r="F13" s="364"/>
      <c r="G13" s="50"/>
    </row>
    <row r="14" spans="1:7" s="46" customFormat="1" ht="30" customHeight="1" x14ac:dyDescent="0.25">
      <c r="A14" s="50"/>
      <c r="B14" s="144">
        <v>2</v>
      </c>
      <c r="C14" s="147" t="s">
        <v>11</v>
      </c>
      <c r="D14" s="148"/>
      <c r="E14" s="149"/>
      <c r="F14" s="208">
        <v>1501.7</v>
      </c>
      <c r="G14" s="50"/>
    </row>
    <row r="15" spans="1:7" s="46" customFormat="1" ht="15.75" customHeight="1" x14ac:dyDescent="0.25">
      <c r="A15" s="50"/>
      <c r="B15" s="144">
        <v>3</v>
      </c>
      <c r="C15" s="147" t="s">
        <v>12</v>
      </c>
      <c r="D15" s="362" t="s">
        <v>435</v>
      </c>
      <c r="E15" s="363"/>
      <c r="F15" s="364"/>
      <c r="G15" s="50"/>
    </row>
    <row r="16" spans="1:7" s="46" customFormat="1" x14ac:dyDescent="0.25">
      <c r="A16" s="50"/>
      <c r="B16" s="144">
        <v>4</v>
      </c>
      <c r="C16" s="150" t="s">
        <v>13</v>
      </c>
      <c r="D16" s="372">
        <v>2023</v>
      </c>
      <c r="E16" s="373"/>
      <c r="F16" s="374"/>
      <c r="G16" s="50"/>
    </row>
    <row r="17" spans="1:7" s="47" customFormat="1" x14ac:dyDescent="0.25">
      <c r="A17" s="51"/>
      <c r="B17" s="340" t="s">
        <v>14</v>
      </c>
      <c r="C17" s="341"/>
      <c r="D17" s="341"/>
      <c r="E17" s="341"/>
      <c r="F17" s="342"/>
      <c r="G17" s="51"/>
    </row>
    <row r="18" spans="1:7" s="47" customFormat="1" x14ac:dyDescent="0.25">
      <c r="A18" s="51"/>
      <c r="B18" s="151">
        <v>1</v>
      </c>
      <c r="C18" s="398" t="s">
        <v>15</v>
      </c>
      <c r="D18" s="399"/>
      <c r="E18" s="400"/>
      <c r="F18" s="232" t="s">
        <v>10</v>
      </c>
      <c r="G18" s="51"/>
    </row>
    <row r="19" spans="1:7" s="46" customFormat="1" ht="15.75" customHeight="1" x14ac:dyDescent="0.25">
      <c r="A19" s="50"/>
      <c r="B19" s="152" t="s">
        <v>0</v>
      </c>
      <c r="C19" s="52" t="s">
        <v>16</v>
      </c>
      <c r="D19" s="365"/>
      <c r="E19" s="366"/>
      <c r="F19" s="233">
        <f>F14</f>
        <v>1501.7</v>
      </c>
      <c r="G19" s="50"/>
    </row>
    <row r="20" spans="1:7" s="46" customFormat="1" ht="15.75" customHeight="1" x14ac:dyDescent="0.25">
      <c r="A20" s="50"/>
      <c r="B20" s="152" t="s">
        <v>2</v>
      </c>
      <c r="C20" s="52" t="s">
        <v>17</v>
      </c>
      <c r="D20" s="367" t="s">
        <v>18</v>
      </c>
      <c r="E20" s="368"/>
      <c r="F20" s="234"/>
      <c r="G20" s="50"/>
    </row>
    <row r="21" spans="1:7" s="46" customFormat="1" ht="15.75" customHeight="1" x14ac:dyDescent="0.25">
      <c r="A21" s="50"/>
      <c r="B21" s="152" t="s">
        <v>3</v>
      </c>
      <c r="C21" s="52" t="s">
        <v>19</v>
      </c>
      <c r="D21" s="354" t="s">
        <v>273</v>
      </c>
      <c r="E21" s="355"/>
      <c r="F21" s="234">
        <f>40%*1320</f>
        <v>528</v>
      </c>
      <c r="G21" s="50"/>
    </row>
    <row r="22" spans="1:7" s="46" customFormat="1" ht="15.75" customHeight="1" x14ac:dyDescent="0.25">
      <c r="A22" s="50"/>
      <c r="B22" s="152" t="s">
        <v>5</v>
      </c>
      <c r="C22" s="52" t="s">
        <v>20</v>
      </c>
      <c r="D22" s="367" t="s">
        <v>21</v>
      </c>
      <c r="E22" s="368"/>
      <c r="F22" s="234"/>
      <c r="G22" s="50"/>
    </row>
    <row r="23" spans="1:7" s="46" customFormat="1" ht="15.75" customHeight="1" x14ac:dyDescent="0.25">
      <c r="A23" s="50"/>
      <c r="B23" s="152" t="s">
        <v>22</v>
      </c>
      <c r="C23" s="52" t="s">
        <v>411</v>
      </c>
      <c r="D23" s="367" t="s">
        <v>23</v>
      </c>
      <c r="E23" s="368"/>
      <c r="F23" s="234"/>
      <c r="G23" s="50"/>
    </row>
    <row r="24" spans="1:7" s="46" customFormat="1" x14ac:dyDescent="0.25">
      <c r="A24" s="50"/>
      <c r="B24" s="152" t="s">
        <v>24</v>
      </c>
      <c r="C24" s="52" t="s">
        <v>136</v>
      </c>
      <c r="D24" s="346"/>
      <c r="E24" s="347"/>
      <c r="F24" s="234"/>
      <c r="G24" s="50"/>
    </row>
    <row r="25" spans="1:7" s="46" customFormat="1" ht="15.75" customHeight="1" x14ac:dyDescent="0.25">
      <c r="A25" s="50"/>
      <c r="B25" s="152" t="s">
        <v>25</v>
      </c>
      <c r="C25" s="53" t="s">
        <v>137</v>
      </c>
      <c r="D25" s="346"/>
      <c r="E25" s="347"/>
      <c r="F25" s="234"/>
      <c r="G25" s="50"/>
    </row>
    <row r="26" spans="1:7" s="47" customFormat="1" ht="15.75" customHeight="1" x14ac:dyDescent="0.25">
      <c r="A26" s="51"/>
      <c r="B26" s="375" t="s">
        <v>174</v>
      </c>
      <c r="C26" s="376"/>
      <c r="D26" s="376"/>
      <c r="E26" s="380"/>
      <c r="F26" s="235">
        <f>SUM(F19:F25)</f>
        <v>2029.7</v>
      </c>
      <c r="G26" s="51"/>
    </row>
    <row r="27" spans="1:7" s="47" customFormat="1" x14ac:dyDescent="0.25">
      <c r="A27" s="51"/>
      <c r="B27" s="340" t="s">
        <v>50</v>
      </c>
      <c r="C27" s="341"/>
      <c r="D27" s="341"/>
      <c r="E27" s="341"/>
      <c r="F27" s="342"/>
      <c r="G27" s="51"/>
    </row>
    <row r="28" spans="1:7" s="46" customFormat="1" x14ac:dyDescent="0.25">
      <c r="A28" s="50"/>
      <c r="B28" s="222">
        <v>2</v>
      </c>
      <c r="C28" s="220" t="s">
        <v>412</v>
      </c>
      <c r="D28" s="223" t="s">
        <v>259</v>
      </c>
      <c r="E28" s="224"/>
      <c r="F28" s="236" t="s">
        <v>10</v>
      </c>
      <c r="G28" s="50"/>
    </row>
    <row r="29" spans="1:7" s="46" customFormat="1" x14ac:dyDescent="0.25">
      <c r="A29" s="50"/>
      <c r="B29" s="156" t="s">
        <v>0</v>
      </c>
      <c r="C29" s="54" t="s">
        <v>33</v>
      </c>
      <c r="D29" s="63">
        <f>F26</f>
        <v>2029.7</v>
      </c>
      <c r="E29" s="160">
        <f>1/12</f>
        <v>8.3299999999999999E-2</v>
      </c>
      <c r="F29" s="229">
        <f>(F26)*E29</f>
        <v>169.07</v>
      </c>
      <c r="G29" s="50"/>
    </row>
    <row r="30" spans="1:7" s="46" customFormat="1" x14ac:dyDescent="0.25">
      <c r="A30" s="50"/>
      <c r="B30" s="156" t="s">
        <v>2</v>
      </c>
      <c r="C30" s="221" t="s">
        <v>413</v>
      </c>
      <c r="D30" s="63">
        <f>F26</f>
        <v>2029.7</v>
      </c>
      <c r="E30" s="160">
        <v>0.121</v>
      </c>
      <c r="F30" s="229">
        <f>(F26)*E30</f>
        <v>245.59</v>
      </c>
      <c r="G30" s="50"/>
    </row>
    <row r="31" spans="1:7" x14ac:dyDescent="0.25">
      <c r="A31" s="48"/>
      <c r="B31" s="351" t="s">
        <v>31</v>
      </c>
      <c r="C31" s="352"/>
      <c r="D31" s="353"/>
      <c r="E31" s="231">
        <f>SUM(E29:E30)</f>
        <v>0.20430000000000001</v>
      </c>
      <c r="F31" s="230">
        <f>SUM(F29:F30)</f>
        <v>414.66</v>
      </c>
      <c r="G31" s="48"/>
    </row>
    <row r="32" spans="1:7" ht="30" customHeight="1" x14ac:dyDescent="0.25">
      <c r="A32" s="48"/>
      <c r="B32" s="348" t="s">
        <v>422</v>
      </c>
      <c r="C32" s="349"/>
      <c r="D32" s="349"/>
      <c r="E32" s="349"/>
      <c r="F32" s="350"/>
      <c r="G32" s="48"/>
    </row>
    <row r="33" spans="1:7" x14ac:dyDescent="0.25">
      <c r="A33" s="48"/>
      <c r="B33" s="154" t="s">
        <v>147</v>
      </c>
      <c r="C33" s="155" t="s">
        <v>29</v>
      </c>
      <c r="D33" s="62" t="s">
        <v>259</v>
      </c>
      <c r="E33" s="158"/>
      <c r="F33" s="237" t="s">
        <v>10</v>
      </c>
      <c r="G33" s="48"/>
    </row>
    <row r="34" spans="1:7" x14ac:dyDescent="0.25">
      <c r="A34" s="48"/>
      <c r="B34" s="156" t="s">
        <v>0</v>
      </c>
      <c r="C34" s="225" t="s">
        <v>414</v>
      </c>
      <c r="D34" s="63">
        <f>F$26+F$31</f>
        <v>2444.36</v>
      </c>
      <c r="E34" s="160">
        <v>0.2</v>
      </c>
      <c r="F34" s="229">
        <f t="shared" ref="F34:F41" si="0">D34*E34</f>
        <v>488.87</v>
      </c>
      <c r="G34" s="48"/>
    </row>
    <row r="35" spans="1:7" x14ac:dyDescent="0.25">
      <c r="A35" s="48"/>
      <c r="B35" s="156" t="s">
        <v>2</v>
      </c>
      <c r="C35" s="225" t="s">
        <v>415</v>
      </c>
      <c r="D35" s="63">
        <f t="shared" ref="D35:D41" si="1">F$26+F$31</f>
        <v>2444.36</v>
      </c>
      <c r="E35" s="143">
        <v>1.4999999999999999E-2</v>
      </c>
      <c r="F35" s="229">
        <f t="shared" si="0"/>
        <v>36.67</v>
      </c>
      <c r="G35" s="48"/>
    </row>
    <row r="36" spans="1:7" x14ac:dyDescent="0.25">
      <c r="A36" s="48"/>
      <c r="B36" s="156" t="s">
        <v>3</v>
      </c>
      <c r="C36" s="225" t="s">
        <v>416</v>
      </c>
      <c r="D36" s="63">
        <f>F$26+F$31</f>
        <v>2444.36</v>
      </c>
      <c r="E36" s="143">
        <v>0.01</v>
      </c>
      <c r="F36" s="229">
        <f t="shared" si="0"/>
        <v>24.44</v>
      </c>
      <c r="G36" s="48"/>
    </row>
    <row r="37" spans="1:7" ht="31.5" x14ac:dyDescent="0.25">
      <c r="A37" s="48"/>
      <c r="B37" s="156" t="s">
        <v>5</v>
      </c>
      <c r="C37" s="226" t="s">
        <v>417</v>
      </c>
      <c r="D37" s="63">
        <f t="shared" si="1"/>
        <v>2444.36</v>
      </c>
      <c r="E37" s="143">
        <v>2E-3</v>
      </c>
      <c r="F37" s="229">
        <f t="shared" si="0"/>
        <v>4.8899999999999997</v>
      </c>
      <c r="G37" s="48"/>
    </row>
    <row r="38" spans="1:7" x14ac:dyDescent="0.25">
      <c r="A38" s="48"/>
      <c r="B38" s="156" t="s">
        <v>22</v>
      </c>
      <c r="C38" s="225" t="s">
        <v>418</v>
      </c>
      <c r="D38" s="63">
        <f t="shared" si="1"/>
        <v>2444.36</v>
      </c>
      <c r="E38" s="143">
        <v>2.5000000000000001E-2</v>
      </c>
      <c r="F38" s="229">
        <f t="shared" si="0"/>
        <v>61.11</v>
      </c>
      <c r="G38" s="48"/>
    </row>
    <row r="39" spans="1:7" x14ac:dyDescent="0.25">
      <c r="A39" s="48"/>
      <c r="B39" s="156" t="s">
        <v>24</v>
      </c>
      <c r="C39" s="227" t="s">
        <v>419</v>
      </c>
      <c r="D39" s="63">
        <f t="shared" si="1"/>
        <v>2444.36</v>
      </c>
      <c r="E39" s="143">
        <v>0.08</v>
      </c>
      <c r="F39" s="229">
        <f t="shared" si="0"/>
        <v>195.55</v>
      </c>
      <c r="G39" s="48"/>
    </row>
    <row r="40" spans="1:7" ht="47.25" x14ac:dyDescent="0.25">
      <c r="A40" s="48"/>
      <c r="B40" s="156" t="s">
        <v>25</v>
      </c>
      <c r="C40" s="226" t="s">
        <v>420</v>
      </c>
      <c r="D40" s="63">
        <f t="shared" si="1"/>
        <v>2444.36</v>
      </c>
      <c r="E40" s="143">
        <v>0.03</v>
      </c>
      <c r="F40" s="229">
        <f t="shared" si="0"/>
        <v>73.33</v>
      </c>
      <c r="G40" s="48"/>
    </row>
    <row r="41" spans="1:7" x14ac:dyDescent="0.25">
      <c r="A41" s="48"/>
      <c r="B41" s="156" t="s">
        <v>30</v>
      </c>
      <c r="C41" s="228" t="s">
        <v>421</v>
      </c>
      <c r="D41" s="63">
        <f t="shared" si="1"/>
        <v>2444.36</v>
      </c>
      <c r="E41" s="143">
        <v>6.0000000000000001E-3</v>
      </c>
      <c r="F41" s="229">
        <f t="shared" si="0"/>
        <v>14.67</v>
      </c>
      <c r="G41" s="48"/>
    </row>
    <row r="42" spans="1:7" s="35" customFormat="1" x14ac:dyDescent="0.25">
      <c r="A42" s="55"/>
      <c r="B42" s="351" t="s">
        <v>31</v>
      </c>
      <c r="C42" s="352"/>
      <c r="D42" s="353"/>
      <c r="E42" s="209">
        <f>SUM(E34:E41)</f>
        <v>0.36799999999999999</v>
      </c>
      <c r="F42" s="230">
        <f>SUM(F34:F41)</f>
        <v>899.53</v>
      </c>
      <c r="G42" s="55"/>
    </row>
    <row r="43" spans="1:7" s="35" customFormat="1" x14ac:dyDescent="0.25">
      <c r="A43" s="55"/>
      <c r="B43" s="343" t="s">
        <v>230</v>
      </c>
      <c r="C43" s="344"/>
      <c r="D43" s="344"/>
      <c r="E43" s="344"/>
      <c r="F43" s="345"/>
      <c r="G43" s="55"/>
    </row>
    <row r="44" spans="1:7" s="35" customFormat="1" x14ac:dyDescent="0.25">
      <c r="A44" s="55"/>
      <c r="B44" s="238" t="s">
        <v>287</v>
      </c>
      <c r="C44" s="239" t="s">
        <v>423</v>
      </c>
      <c r="D44" s="223" t="s">
        <v>259</v>
      </c>
      <c r="E44" s="224"/>
      <c r="F44" s="236" t="s">
        <v>10</v>
      </c>
      <c r="G44" s="55"/>
    </row>
    <row r="45" spans="1:7" s="35" customFormat="1" x14ac:dyDescent="0.25">
      <c r="A45" s="55"/>
      <c r="B45" s="240" t="s">
        <v>0</v>
      </c>
      <c r="C45" s="60" t="s">
        <v>168</v>
      </c>
      <c r="D45" s="243">
        <v>4.5</v>
      </c>
      <c r="E45" s="161"/>
      <c r="F45" s="247">
        <v>0</v>
      </c>
      <c r="G45" s="55"/>
    </row>
    <row r="46" spans="1:7" s="35" customFormat="1" x14ac:dyDescent="0.25">
      <c r="A46" s="55"/>
      <c r="B46" s="241" t="s">
        <v>2</v>
      </c>
      <c r="C46" s="53" t="s">
        <v>424</v>
      </c>
      <c r="D46" s="64" t="s">
        <v>260</v>
      </c>
      <c r="E46" s="162"/>
      <c r="F46" s="233">
        <f>540-(540*0.99%)</f>
        <v>534.65</v>
      </c>
      <c r="G46" s="55"/>
    </row>
    <row r="47" spans="1:7" s="35" customFormat="1" x14ac:dyDescent="0.25">
      <c r="A47" s="55"/>
      <c r="B47" s="242" t="s">
        <v>3</v>
      </c>
      <c r="C47" s="54" t="s">
        <v>132</v>
      </c>
      <c r="D47" s="65"/>
      <c r="E47" s="163"/>
      <c r="F47" s="248">
        <v>0</v>
      </c>
      <c r="G47" s="55"/>
    </row>
    <row r="48" spans="1:7" s="35" customFormat="1" ht="30" x14ac:dyDescent="0.25">
      <c r="A48" s="55"/>
      <c r="B48" s="242" t="s">
        <v>5</v>
      </c>
      <c r="C48" s="54" t="s">
        <v>133</v>
      </c>
      <c r="D48" s="65" t="s">
        <v>261</v>
      </c>
      <c r="E48" s="163"/>
      <c r="F48" s="248">
        <f>F19*50%*0.0199*2/12</f>
        <v>2.4900000000000002</v>
      </c>
      <c r="G48" s="55"/>
    </row>
    <row r="49" spans="1:7" s="35" customFormat="1" x14ac:dyDescent="0.25">
      <c r="A49" s="55"/>
      <c r="B49" s="242" t="s">
        <v>22</v>
      </c>
      <c r="C49" s="54" t="s">
        <v>134</v>
      </c>
      <c r="D49" s="66" t="s">
        <v>262</v>
      </c>
      <c r="E49" s="163"/>
      <c r="F49" s="229">
        <f>(32235*0.5%)/12</f>
        <v>13.43</v>
      </c>
      <c r="G49" s="55"/>
    </row>
    <row r="50" spans="1:7" s="35" customFormat="1" ht="15.75" customHeight="1" x14ac:dyDescent="0.25">
      <c r="A50" s="55"/>
      <c r="B50" s="351" t="s">
        <v>26</v>
      </c>
      <c r="C50" s="352"/>
      <c r="D50" s="352"/>
      <c r="E50" s="353"/>
      <c r="F50" s="230">
        <f>SUM(F45:F49)</f>
        <v>550.57000000000005</v>
      </c>
      <c r="G50" s="55"/>
    </row>
    <row r="51" spans="1:7" s="35" customFormat="1" ht="15.75" customHeight="1" x14ac:dyDescent="0.25">
      <c r="A51" s="55"/>
      <c r="B51" s="343" t="s">
        <v>173</v>
      </c>
      <c r="C51" s="344"/>
      <c r="D51" s="344"/>
      <c r="E51" s="344"/>
      <c r="F51" s="345"/>
      <c r="G51" s="55"/>
    </row>
    <row r="52" spans="1:7" s="35" customFormat="1" ht="15.75" customHeight="1" x14ac:dyDescent="0.25">
      <c r="A52" s="55"/>
      <c r="B52" s="61" t="s">
        <v>147</v>
      </c>
      <c r="C52" s="219" t="s">
        <v>169</v>
      </c>
      <c r="D52" s="165"/>
      <c r="E52" s="165"/>
      <c r="F52" s="249">
        <f>F31</f>
        <v>414.66</v>
      </c>
      <c r="G52" s="55"/>
    </row>
    <row r="53" spans="1:7" s="35" customFormat="1" ht="15.75" customHeight="1" x14ac:dyDescent="0.25">
      <c r="A53" s="55"/>
      <c r="B53" s="61" t="s">
        <v>148</v>
      </c>
      <c r="C53" s="219" t="s">
        <v>170</v>
      </c>
      <c r="D53" s="165"/>
      <c r="E53" s="165"/>
      <c r="F53" s="249">
        <f>F42</f>
        <v>899.53</v>
      </c>
      <c r="G53" s="55"/>
    </row>
    <row r="54" spans="1:7" s="35" customFormat="1" ht="15.75" customHeight="1" x14ac:dyDescent="0.25">
      <c r="A54" s="55"/>
      <c r="B54" s="61" t="s">
        <v>287</v>
      </c>
      <c r="C54" s="219" t="s">
        <v>171</v>
      </c>
      <c r="D54" s="165"/>
      <c r="E54" s="165"/>
      <c r="F54" s="249">
        <f>F50</f>
        <v>550.57000000000005</v>
      </c>
      <c r="G54" s="55"/>
    </row>
    <row r="55" spans="1:7" s="35" customFormat="1" ht="15.75" customHeight="1" x14ac:dyDescent="0.25">
      <c r="A55" s="55"/>
      <c r="B55" s="377" t="s">
        <v>175</v>
      </c>
      <c r="C55" s="378"/>
      <c r="D55" s="378"/>
      <c r="E55" s="379"/>
      <c r="F55" s="235">
        <f>SUM(F52:F54)</f>
        <v>1864.76</v>
      </c>
      <c r="G55" s="55"/>
    </row>
    <row r="56" spans="1:7" s="35" customFormat="1" ht="15.75" customHeight="1" x14ac:dyDescent="0.25">
      <c r="A56" s="55"/>
      <c r="B56" s="340" t="s">
        <v>184</v>
      </c>
      <c r="C56" s="341"/>
      <c r="D56" s="341"/>
      <c r="E56" s="341"/>
      <c r="F56" s="342"/>
      <c r="G56" s="55"/>
    </row>
    <row r="57" spans="1:7" s="35" customFormat="1" ht="15.75" customHeight="1" x14ac:dyDescent="0.25">
      <c r="A57" s="55"/>
      <c r="B57" s="244" t="s">
        <v>425</v>
      </c>
      <c r="C57" s="245" t="s">
        <v>34</v>
      </c>
      <c r="D57" s="68" t="s">
        <v>259</v>
      </c>
      <c r="E57" s="200"/>
      <c r="F57" s="237" t="s">
        <v>10</v>
      </c>
      <c r="G57" s="55"/>
    </row>
    <row r="58" spans="1:7" s="35" customFormat="1" ht="15.75" customHeight="1" x14ac:dyDescent="0.25">
      <c r="A58" s="55"/>
      <c r="B58" s="242" t="s">
        <v>0</v>
      </c>
      <c r="C58" s="54" t="s">
        <v>35</v>
      </c>
      <c r="D58" s="63">
        <f>F$26</f>
        <v>2029.7</v>
      </c>
      <c r="E58" s="160">
        <v>4.1999999999999997E-3</v>
      </c>
      <c r="F58" s="229">
        <f>D58*E58</f>
        <v>8.52</v>
      </c>
      <c r="G58" s="55"/>
    </row>
    <row r="59" spans="1:7" s="35" customFormat="1" ht="15.75" customHeight="1" x14ac:dyDescent="0.25">
      <c r="A59" s="55"/>
      <c r="B59" s="242" t="s">
        <v>2</v>
      </c>
      <c r="C59" s="54" t="s">
        <v>36</v>
      </c>
      <c r="D59" s="63">
        <f t="shared" ref="D59:D62" si="2">F$26</f>
        <v>2029.7</v>
      </c>
      <c r="E59" s="160">
        <v>2.9999999999999997E-4</v>
      </c>
      <c r="F59" s="229">
        <f>D59*E59</f>
        <v>0.61</v>
      </c>
      <c r="G59" s="55"/>
    </row>
    <row r="60" spans="1:7" s="35" customFormat="1" ht="15.75" customHeight="1" x14ac:dyDescent="0.25">
      <c r="A60" s="55"/>
      <c r="B60" s="242" t="s">
        <v>3</v>
      </c>
      <c r="C60" s="54" t="s">
        <v>37</v>
      </c>
      <c r="D60" s="63">
        <f t="shared" si="2"/>
        <v>2029.7</v>
      </c>
      <c r="E60" s="160">
        <v>1.9400000000000001E-2</v>
      </c>
      <c r="F60" s="229">
        <f>D60*E60</f>
        <v>39.380000000000003</v>
      </c>
      <c r="G60" s="55"/>
    </row>
    <row r="61" spans="1:7" s="35" customFormat="1" ht="15.75" customHeight="1" x14ac:dyDescent="0.25">
      <c r="A61" s="55"/>
      <c r="B61" s="242" t="s">
        <v>5</v>
      </c>
      <c r="C61" s="246" t="s">
        <v>426</v>
      </c>
      <c r="D61" s="63">
        <f t="shared" si="2"/>
        <v>2029.7</v>
      </c>
      <c r="E61" s="160">
        <v>7.1000000000000004E-3</v>
      </c>
      <c r="F61" s="229">
        <f>D61*E61</f>
        <v>14.41</v>
      </c>
      <c r="G61" s="55"/>
    </row>
    <row r="62" spans="1:7" s="35" customFormat="1" ht="32.25" customHeight="1" x14ac:dyDescent="0.25">
      <c r="A62" s="55"/>
      <c r="B62" s="242" t="s">
        <v>22</v>
      </c>
      <c r="C62" s="54" t="s">
        <v>248</v>
      </c>
      <c r="D62" s="63">
        <f t="shared" si="2"/>
        <v>2029.7</v>
      </c>
      <c r="E62" s="160">
        <v>0.04</v>
      </c>
      <c r="F62" s="229">
        <f>D62*E62</f>
        <v>81.19</v>
      </c>
      <c r="G62" s="55"/>
    </row>
    <row r="63" spans="1:7" s="35" customFormat="1" x14ac:dyDescent="0.25">
      <c r="A63" s="55"/>
      <c r="B63" s="375" t="s">
        <v>176</v>
      </c>
      <c r="C63" s="376"/>
      <c r="D63" s="376"/>
      <c r="E63" s="268">
        <f>SUM(E58:E62)</f>
        <v>7.0999999999999994E-2</v>
      </c>
      <c r="F63" s="284">
        <f>SUM(F58:F62)</f>
        <v>144.11000000000001</v>
      </c>
      <c r="G63" s="55"/>
    </row>
    <row r="64" spans="1:7" s="35" customFormat="1" ht="15.75" customHeight="1" x14ac:dyDescent="0.25">
      <c r="A64" s="55"/>
      <c r="B64" s="340" t="s">
        <v>185</v>
      </c>
      <c r="C64" s="341"/>
      <c r="D64" s="341"/>
      <c r="E64" s="341"/>
      <c r="F64" s="342"/>
      <c r="G64" s="55"/>
    </row>
    <row r="65" spans="1:7" s="35" customFormat="1" x14ac:dyDescent="0.25">
      <c r="A65" s="55"/>
      <c r="B65" s="154" t="s">
        <v>28</v>
      </c>
      <c r="C65" s="167" t="s">
        <v>427</v>
      </c>
      <c r="D65" s="68" t="s">
        <v>259</v>
      </c>
      <c r="E65" s="250"/>
      <c r="F65" s="237" t="s">
        <v>10</v>
      </c>
      <c r="G65" s="55"/>
    </row>
    <row r="66" spans="1:7" s="35" customFormat="1" x14ac:dyDescent="0.25">
      <c r="A66" s="55"/>
      <c r="B66" s="156" t="s">
        <v>0</v>
      </c>
      <c r="C66" s="221" t="s">
        <v>249</v>
      </c>
      <c r="D66" s="67">
        <f>F$26+F$55+F$63</f>
        <v>4038.57</v>
      </c>
      <c r="E66" s="160">
        <v>1.01E-2</v>
      </c>
      <c r="F66" s="229">
        <f t="shared" ref="F66:F71" si="3">(F$26+F$55+F$63)*E66</f>
        <v>40.79</v>
      </c>
      <c r="G66" s="55"/>
    </row>
    <row r="67" spans="1:7" s="35" customFormat="1" x14ac:dyDescent="0.25">
      <c r="A67" s="55"/>
      <c r="B67" s="156" t="s">
        <v>2</v>
      </c>
      <c r="C67" s="221" t="s">
        <v>250</v>
      </c>
      <c r="D67" s="67">
        <f t="shared" ref="D67:D71" si="4">F$26+F$55+F$63</f>
        <v>4038.57</v>
      </c>
      <c r="E67" s="160">
        <v>1.66E-2</v>
      </c>
      <c r="F67" s="229">
        <f t="shared" si="3"/>
        <v>67.040000000000006</v>
      </c>
      <c r="G67" s="55"/>
    </row>
    <row r="68" spans="1:7" s="35" customFormat="1" x14ac:dyDescent="0.25">
      <c r="A68" s="55"/>
      <c r="B68" s="156" t="s">
        <v>3</v>
      </c>
      <c r="C68" s="221" t="s">
        <v>251</v>
      </c>
      <c r="D68" s="67">
        <f t="shared" si="4"/>
        <v>4038.57</v>
      </c>
      <c r="E68" s="160">
        <v>2.0000000000000001E-4</v>
      </c>
      <c r="F68" s="229">
        <f t="shared" si="3"/>
        <v>0.81</v>
      </c>
      <c r="G68" s="55"/>
    </row>
    <row r="69" spans="1:7" s="35" customFormat="1" x14ac:dyDescent="0.25">
      <c r="A69" s="55"/>
      <c r="B69" s="156" t="s">
        <v>5</v>
      </c>
      <c r="C69" s="221" t="s">
        <v>252</v>
      </c>
      <c r="D69" s="67">
        <f t="shared" si="4"/>
        <v>4038.57</v>
      </c>
      <c r="E69" s="160">
        <v>2.7000000000000001E-3</v>
      </c>
      <c r="F69" s="229">
        <f t="shared" si="3"/>
        <v>10.9</v>
      </c>
      <c r="G69" s="55"/>
    </row>
    <row r="70" spans="1:7" s="35" customFormat="1" x14ac:dyDescent="0.25">
      <c r="A70" s="55"/>
      <c r="B70" s="156" t="s">
        <v>22</v>
      </c>
      <c r="C70" s="221" t="s">
        <v>253</v>
      </c>
      <c r="D70" s="67">
        <f t="shared" si="4"/>
        <v>4038.57</v>
      </c>
      <c r="E70" s="160">
        <v>2.9999999999999997E-4</v>
      </c>
      <c r="F70" s="229">
        <f t="shared" si="3"/>
        <v>1.21</v>
      </c>
      <c r="G70" s="55"/>
    </row>
    <row r="71" spans="1:7" s="35" customFormat="1" x14ac:dyDescent="0.25">
      <c r="A71" s="55"/>
      <c r="B71" s="156" t="s">
        <v>24</v>
      </c>
      <c r="C71" s="221" t="s">
        <v>254</v>
      </c>
      <c r="D71" s="67">
        <f t="shared" si="4"/>
        <v>4038.57</v>
      </c>
      <c r="E71" s="160">
        <v>0</v>
      </c>
      <c r="F71" s="229">
        <f t="shared" si="3"/>
        <v>0</v>
      </c>
      <c r="G71" s="55"/>
    </row>
    <row r="72" spans="1:7" s="35" customFormat="1" ht="15.75" customHeight="1" x14ac:dyDescent="0.25">
      <c r="A72" s="55"/>
      <c r="B72" s="351" t="s">
        <v>255</v>
      </c>
      <c r="C72" s="352"/>
      <c r="D72" s="353"/>
      <c r="E72" s="251">
        <f>SUM(E66:E71)</f>
        <v>2.9899999999999999E-2</v>
      </c>
      <c r="F72" s="230">
        <f>SUM(F66:F71)</f>
        <v>120.75</v>
      </c>
      <c r="G72" s="55"/>
    </row>
    <row r="73" spans="1:7" s="35" customFormat="1" ht="15.75" customHeight="1" x14ac:dyDescent="0.25">
      <c r="A73" s="55"/>
      <c r="B73" s="343" t="s">
        <v>256</v>
      </c>
      <c r="C73" s="344"/>
      <c r="D73" s="344"/>
      <c r="E73" s="344"/>
      <c r="F73" s="345"/>
      <c r="G73" s="55"/>
    </row>
    <row r="74" spans="1:7" s="35" customFormat="1" x14ac:dyDescent="0.25">
      <c r="A74" s="55"/>
      <c r="B74" s="154"/>
      <c r="C74" s="155" t="s">
        <v>256</v>
      </c>
      <c r="D74" s="253"/>
      <c r="E74" s="253"/>
      <c r="F74" s="237" t="s">
        <v>10</v>
      </c>
      <c r="G74" s="55"/>
    </row>
    <row r="75" spans="1:7" s="35" customFormat="1" ht="15.75" customHeight="1" x14ac:dyDescent="0.25">
      <c r="A75" s="55"/>
      <c r="B75" s="156" t="s">
        <v>0</v>
      </c>
      <c r="C75" s="169" t="s">
        <v>257</v>
      </c>
      <c r="D75" s="65"/>
      <c r="E75" s="160">
        <v>0</v>
      </c>
      <c r="F75" s="229">
        <f>(F$26+F$55+F$63)*E75</f>
        <v>0</v>
      </c>
      <c r="G75" s="55"/>
    </row>
    <row r="76" spans="1:7" s="35" customFormat="1" ht="15.75" customHeight="1" x14ac:dyDescent="0.25">
      <c r="A76" s="55"/>
      <c r="B76" s="351" t="s">
        <v>258</v>
      </c>
      <c r="C76" s="352"/>
      <c r="D76" s="353"/>
      <c r="E76" s="231">
        <f>SUM(E75:E75)</f>
        <v>0</v>
      </c>
      <c r="F76" s="230">
        <f>SUM(F75:F75)</f>
        <v>0</v>
      </c>
      <c r="G76" s="55"/>
    </row>
    <row r="77" spans="1:7" s="35" customFormat="1" ht="15.75" customHeight="1" x14ac:dyDescent="0.25">
      <c r="A77" s="55"/>
      <c r="B77" s="381" t="s">
        <v>428</v>
      </c>
      <c r="C77" s="382"/>
      <c r="D77" s="382"/>
      <c r="E77" s="382"/>
      <c r="F77" s="383"/>
      <c r="G77" s="55"/>
    </row>
    <row r="78" spans="1:7" s="35" customFormat="1" ht="15.75" customHeight="1" x14ac:dyDescent="0.25">
      <c r="A78" s="55"/>
      <c r="B78" s="269">
        <v>4</v>
      </c>
      <c r="C78" s="270" t="s">
        <v>429</v>
      </c>
      <c r="D78" s="271"/>
      <c r="E78" s="272"/>
      <c r="F78" s="256" t="s">
        <v>10</v>
      </c>
      <c r="G78" s="55"/>
    </row>
    <row r="79" spans="1:7" s="35" customFormat="1" ht="15.75" customHeight="1" x14ac:dyDescent="0.25">
      <c r="A79" s="55"/>
      <c r="B79" s="259" t="s">
        <v>28</v>
      </c>
      <c r="C79" s="157" t="s">
        <v>427</v>
      </c>
      <c r="D79" s="271"/>
      <c r="E79" s="160">
        <v>2.9899999999999999E-2</v>
      </c>
      <c r="F79" s="210">
        <f>F72</f>
        <v>120.75</v>
      </c>
      <c r="G79" s="55"/>
    </row>
    <row r="80" spans="1:7" s="35" customFormat="1" ht="15.75" customHeight="1" x14ac:dyDescent="0.25">
      <c r="A80" s="55"/>
      <c r="B80" s="259" t="s">
        <v>32</v>
      </c>
      <c r="C80" s="157" t="s">
        <v>256</v>
      </c>
      <c r="D80" s="271"/>
      <c r="E80" s="160">
        <v>0</v>
      </c>
      <c r="F80" s="210">
        <f>(E$26+E$54+E$62)*E80</f>
        <v>0</v>
      </c>
      <c r="G80" s="55"/>
    </row>
    <row r="81" spans="1:7" s="35" customFormat="1" ht="15.75" customHeight="1" x14ac:dyDescent="0.25">
      <c r="A81" s="55"/>
      <c r="B81" s="384" t="s">
        <v>31</v>
      </c>
      <c r="C81" s="352"/>
      <c r="D81" s="353"/>
      <c r="E81" s="231">
        <f>SUM(E79:E80)</f>
        <v>2.9899999999999999E-2</v>
      </c>
      <c r="F81" s="273">
        <f>SUM(F79:F80)</f>
        <v>120.75</v>
      </c>
      <c r="G81" s="55"/>
    </row>
    <row r="82" spans="1:7" s="35" customFormat="1" ht="15.75" customHeight="1" x14ac:dyDescent="0.25">
      <c r="A82" s="55"/>
      <c r="B82" s="377" t="s">
        <v>177</v>
      </c>
      <c r="C82" s="378"/>
      <c r="D82" s="378"/>
      <c r="E82" s="379"/>
      <c r="F82" s="252">
        <f>SUM(F72+F76)</f>
        <v>120.75</v>
      </c>
      <c r="G82" s="55"/>
    </row>
    <row r="83" spans="1:7" s="35" customFormat="1" ht="15.75" customHeight="1" x14ac:dyDescent="0.25">
      <c r="A83" s="55"/>
      <c r="B83" s="340" t="s">
        <v>186</v>
      </c>
      <c r="C83" s="341"/>
      <c r="D83" s="341"/>
      <c r="E83" s="341"/>
      <c r="F83" s="342"/>
      <c r="G83" s="55"/>
    </row>
    <row r="84" spans="1:7" s="35" customFormat="1" ht="15.75" customHeight="1" x14ac:dyDescent="0.25">
      <c r="A84" s="55"/>
      <c r="B84" s="244">
        <v>5</v>
      </c>
      <c r="C84" s="245" t="s">
        <v>27</v>
      </c>
      <c r="D84" s="253"/>
      <c r="E84" s="253"/>
      <c r="F84" s="237" t="s">
        <v>10</v>
      </c>
      <c r="G84" s="55"/>
    </row>
    <row r="85" spans="1:7" s="35" customFormat="1" ht="15.75" customHeight="1" x14ac:dyDescent="0.25">
      <c r="A85" s="55"/>
      <c r="B85" s="241" t="s">
        <v>0</v>
      </c>
      <c r="C85" s="53" t="s">
        <v>430</v>
      </c>
      <c r="D85" s="168"/>
      <c r="E85" s="164"/>
      <c r="F85" s="229">
        <f>Uniformes!H15</f>
        <v>79.09</v>
      </c>
      <c r="G85" s="55"/>
    </row>
    <row r="86" spans="1:7" s="35" customFormat="1" ht="15.75" customHeight="1" x14ac:dyDescent="0.25">
      <c r="A86" s="55"/>
      <c r="B86" s="241" t="s">
        <v>2</v>
      </c>
      <c r="C86" s="53" t="s">
        <v>431</v>
      </c>
      <c r="D86" s="168"/>
      <c r="E86" s="164"/>
      <c r="F86" s="229">
        <f>Insumos!H38</f>
        <v>872.2</v>
      </c>
      <c r="G86" s="55"/>
    </row>
    <row r="87" spans="1:7" s="35" customFormat="1" ht="15.75" customHeight="1" x14ac:dyDescent="0.25">
      <c r="A87" s="55"/>
      <c r="B87" s="241" t="s">
        <v>3</v>
      </c>
      <c r="C87" s="53" t="s">
        <v>332</v>
      </c>
      <c r="D87" s="168"/>
      <c r="E87" s="164"/>
      <c r="F87" s="229">
        <f>'Equipamentos-Mater. Permanentes'!H44</f>
        <v>54.06</v>
      </c>
      <c r="G87" s="55"/>
    </row>
    <row r="88" spans="1:7" s="35" customFormat="1" ht="15.75" customHeight="1" x14ac:dyDescent="0.25">
      <c r="A88" s="55"/>
      <c r="B88" s="241" t="s">
        <v>5</v>
      </c>
      <c r="C88" s="53" t="s">
        <v>135</v>
      </c>
      <c r="D88" s="168"/>
      <c r="E88" s="164"/>
      <c r="F88" s="229">
        <v>0</v>
      </c>
      <c r="G88" s="55"/>
    </row>
    <row r="89" spans="1:7" s="35" customFormat="1" ht="15.75" customHeight="1" x14ac:dyDescent="0.25">
      <c r="A89" s="55"/>
      <c r="B89" s="375" t="s">
        <v>178</v>
      </c>
      <c r="C89" s="376"/>
      <c r="D89" s="376"/>
      <c r="E89" s="380"/>
      <c r="F89" s="235">
        <f>SUM(F85:F88)</f>
        <v>1005.35</v>
      </c>
      <c r="G89" s="55"/>
    </row>
    <row r="90" spans="1:7" s="35" customFormat="1" ht="23.25" customHeight="1" x14ac:dyDescent="0.25">
      <c r="A90" s="55"/>
      <c r="B90" s="423" t="s">
        <v>432</v>
      </c>
      <c r="C90" s="424"/>
      <c r="D90" s="424"/>
      <c r="E90" s="425"/>
      <c r="F90" s="267">
        <f>F89+F82+F63+F55+F26</f>
        <v>5164.67</v>
      </c>
      <c r="G90" s="55"/>
    </row>
    <row r="91" spans="1:7" s="35" customFormat="1" ht="19.5" customHeight="1" x14ac:dyDescent="0.25">
      <c r="A91" s="55"/>
      <c r="B91" s="340" t="s">
        <v>187</v>
      </c>
      <c r="C91" s="341"/>
      <c r="D91" s="341"/>
      <c r="E91" s="341"/>
      <c r="F91" s="342"/>
      <c r="G91" s="55"/>
    </row>
    <row r="92" spans="1:7" s="35" customFormat="1" x14ac:dyDescent="0.25">
      <c r="A92" s="55"/>
      <c r="B92" s="244">
        <v>6</v>
      </c>
      <c r="C92" s="245" t="s">
        <v>38</v>
      </c>
      <c r="D92" s="62" t="s">
        <v>259</v>
      </c>
      <c r="E92" s="62"/>
      <c r="F92" s="256" t="s">
        <v>10</v>
      </c>
      <c r="G92" s="55"/>
    </row>
    <row r="93" spans="1:7" s="35" customFormat="1" x14ac:dyDescent="0.25">
      <c r="A93" s="55"/>
      <c r="B93" s="244" t="s">
        <v>0</v>
      </c>
      <c r="C93" s="54" t="s">
        <v>39</v>
      </c>
      <c r="D93" s="255">
        <f>F90</f>
        <v>5164.67</v>
      </c>
      <c r="E93" s="160">
        <v>0.03</v>
      </c>
      <c r="F93" s="210">
        <f>+F90*E93</f>
        <v>154.94</v>
      </c>
      <c r="G93" s="55"/>
    </row>
    <row r="94" spans="1:7" s="35" customFormat="1" x14ac:dyDescent="0.25">
      <c r="A94" s="55"/>
      <c r="B94" s="244" t="s">
        <v>2</v>
      </c>
      <c r="C94" s="54" t="s">
        <v>40</v>
      </c>
      <c r="D94" s="255">
        <f>F90+F93</f>
        <v>5319.61</v>
      </c>
      <c r="E94" s="160">
        <v>6.7900000000000002E-2</v>
      </c>
      <c r="F94" s="210">
        <f>E94*(+F90+F93)</f>
        <v>361.2</v>
      </c>
      <c r="G94" s="55"/>
    </row>
    <row r="95" spans="1:7" s="35" customFormat="1" ht="30.75" customHeight="1" x14ac:dyDescent="0.25">
      <c r="A95" s="55"/>
      <c r="B95" s="409" t="s">
        <v>3</v>
      </c>
      <c r="C95" s="169" t="s">
        <v>433</v>
      </c>
      <c r="D95" s="157"/>
      <c r="E95" s="257">
        <f>1-E103</f>
        <v>0.85750000000000004</v>
      </c>
      <c r="F95" s="210">
        <f>+F90+F93+F94</f>
        <v>5680.81</v>
      </c>
      <c r="G95" s="55"/>
    </row>
    <row r="96" spans="1:7" s="35" customFormat="1" x14ac:dyDescent="0.25">
      <c r="A96" s="55"/>
      <c r="B96" s="409"/>
      <c r="C96" s="58" t="s">
        <v>41</v>
      </c>
      <c r="D96" s="159"/>
      <c r="E96" s="66"/>
      <c r="F96" s="258">
        <f>+F95/E95</f>
        <v>6624.85</v>
      </c>
      <c r="G96" s="55"/>
    </row>
    <row r="97" spans="1:7" s="35" customFormat="1" x14ac:dyDescent="0.25">
      <c r="A97" s="55"/>
      <c r="B97" s="409"/>
      <c r="C97" s="58" t="s">
        <v>42</v>
      </c>
      <c r="D97" s="254"/>
      <c r="E97" s="259"/>
      <c r="F97" s="210"/>
      <c r="G97" s="55"/>
    </row>
    <row r="98" spans="1:7" s="35" customFormat="1" x14ac:dyDescent="0.25">
      <c r="A98" s="55"/>
      <c r="B98" s="409"/>
      <c r="C98" s="56" t="s">
        <v>129</v>
      </c>
      <c r="D98" s="210">
        <f>F96</f>
        <v>6624.85</v>
      </c>
      <c r="E98" s="160">
        <v>1.6500000000000001E-2</v>
      </c>
      <c r="F98" s="210">
        <f>+F96*E98</f>
        <v>109.31</v>
      </c>
      <c r="G98" s="55"/>
    </row>
    <row r="99" spans="1:7" s="35" customFormat="1" x14ac:dyDescent="0.25">
      <c r="A99" s="55"/>
      <c r="B99" s="409"/>
      <c r="C99" s="56" t="s">
        <v>130</v>
      </c>
      <c r="D99" s="210">
        <f>F96</f>
        <v>6624.85</v>
      </c>
      <c r="E99" s="160">
        <v>7.5999999999999998E-2</v>
      </c>
      <c r="F99" s="210">
        <f>+F96*E99</f>
        <v>503.49</v>
      </c>
      <c r="G99" s="55"/>
    </row>
    <row r="100" spans="1:7" s="35" customFormat="1" x14ac:dyDescent="0.25">
      <c r="A100" s="55"/>
      <c r="B100" s="409"/>
      <c r="C100" s="59" t="s">
        <v>43</v>
      </c>
      <c r="D100" s="211"/>
      <c r="E100" s="66"/>
      <c r="F100" s="210"/>
      <c r="G100" s="55"/>
    </row>
    <row r="101" spans="1:7" s="35" customFormat="1" x14ac:dyDescent="0.25">
      <c r="A101" s="55"/>
      <c r="B101" s="409"/>
      <c r="C101" s="59" t="s">
        <v>44</v>
      </c>
      <c r="D101" s="211"/>
      <c r="E101" s="211"/>
      <c r="F101" s="210"/>
      <c r="G101" s="55"/>
    </row>
    <row r="102" spans="1:7" s="35" customFormat="1" ht="16.5" thickBot="1" x14ac:dyDescent="0.3">
      <c r="A102" s="55"/>
      <c r="B102" s="410"/>
      <c r="C102" s="57" t="s">
        <v>153</v>
      </c>
      <c r="D102" s="212">
        <f>F96</f>
        <v>6624.85</v>
      </c>
      <c r="E102" s="260">
        <v>0.05</v>
      </c>
      <c r="F102" s="212">
        <f>+F96*E102</f>
        <v>331.24</v>
      </c>
      <c r="G102" s="55"/>
    </row>
    <row r="103" spans="1:7" s="35" customFormat="1" ht="16.5" thickBot="1" x14ac:dyDescent="0.3">
      <c r="A103" s="55"/>
      <c r="B103" s="171"/>
      <c r="C103" s="172" t="s">
        <v>45</v>
      </c>
      <c r="D103" s="172"/>
      <c r="E103" s="261">
        <f>SUM(E98:E102)</f>
        <v>0.14249999999999999</v>
      </c>
      <c r="F103" s="262">
        <f>SUM(F98:F102)</f>
        <v>944.04</v>
      </c>
      <c r="G103" s="55"/>
    </row>
    <row r="104" spans="1:7" s="35" customFormat="1" ht="15.75" customHeight="1" x14ac:dyDescent="0.25">
      <c r="A104" s="55"/>
      <c r="B104" s="411" t="s">
        <v>46</v>
      </c>
      <c r="C104" s="412"/>
      <c r="D104" s="412"/>
      <c r="E104" s="413"/>
      <c r="F104" s="263">
        <f>+F93+F94+F103</f>
        <v>1460.18</v>
      </c>
      <c r="G104" s="55"/>
    </row>
    <row r="105" spans="1:7" s="35" customFormat="1" ht="15.75" customHeight="1" x14ac:dyDescent="0.25">
      <c r="A105" s="55"/>
      <c r="B105" s="414" t="s">
        <v>47</v>
      </c>
      <c r="C105" s="415"/>
      <c r="D105" s="415"/>
      <c r="E105" s="416"/>
      <c r="F105" s="264" t="s">
        <v>10</v>
      </c>
      <c r="G105" s="55"/>
    </row>
    <row r="106" spans="1:7" s="35" customFormat="1" x14ac:dyDescent="0.25">
      <c r="A106" s="55"/>
      <c r="B106" s="156" t="s">
        <v>0</v>
      </c>
      <c r="C106" s="417" t="s">
        <v>48</v>
      </c>
      <c r="D106" s="418"/>
      <c r="E106" s="419"/>
      <c r="F106" s="229">
        <f>+F26</f>
        <v>2029.7</v>
      </c>
      <c r="G106" s="55"/>
    </row>
    <row r="107" spans="1:7" s="35" customFormat="1" x14ac:dyDescent="0.25">
      <c r="A107" s="55"/>
      <c r="B107" s="156" t="s">
        <v>2</v>
      </c>
      <c r="C107" s="417" t="s">
        <v>181</v>
      </c>
      <c r="D107" s="418"/>
      <c r="E107" s="419"/>
      <c r="F107" s="229">
        <f>+F55</f>
        <v>1864.76</v>
      </c>
      <c r="G107" s="55"/>
    </row>
    <row r="108" spans="1:7" s="35" customFormat="1" x14ac:dyDescent="0.25">
      <c r="A108" s="55"/>
      <c r="B108" s="156" t="s">
        <v>3</v>
      </c>
      <c r="C108" s="417" t="s">
        <v>179</v>
      </c>
      <c r="D108" s="418"/>
      <c r="E108" s="419"/>
      <c r="F108" s="229">
        <f>F63</f>
        <v>144.11000000000001</v>
      </c>
      <c r="G108" s="55"/>
    </row>
    <row r="109" spans="1:7" s="35" customFormat="1" x14ac:dyDescent="0.25">
      <c r="A109" s="55"/>
      <c r="B109" s="156" t="s">
        <v>5</v>
      </c>
      <c r="C109" s="170" t="s">
        <v>172</v>
      </c>
      <c r="D109" s="173"/>
      <c r="E109" s="174"/>
      <c r="F109" s="229">
        <f>F82</f>
        <v>120.75</v>
      </c>
      <c r="G109" s="55"/>
    </row>
    <row r="110" spans="1:7" s="35" customFormat="1" x14ac:dyDescent="0.25">
      <c r="A110" s="55"/>
      <c r="B110" s="156" t="s">
        <v>22</v>
      </c>
      <c r="C110" s="170" t="s">
        <v>180</v>
      </c>
      <c r="D110" s="173"/>
      <c r="E110" s="174"/>
      <c r="F110" s="229">
        <f>F89</f>
        <v>1005.35</v>
      </c>
      <c r="G110" s="55"/>
    </row>
    <row r="111" spans="1:7" s="35" customFormat="1" ht="15.75" customHeight="1" x14ac:dyDescent="0.25">
      <c r="A111" s="55"/>
      <c r="B111" s="420" t="s">
        <v>182</v>
      </c>
      <c r="C111" s="421"/>
      <c r="D111" s="421"/>
      <c r="E111" s="422"/>
      <c r="F111" s="265">
        <f>SUM(F106:F110)</f>
        <v>5164.67</v>
      </c>
      <c r="G111" s="55"/>
    </row>
    <row r="112" spans="1:7" s="35" customFormat="1" x14ac:dyDescent="0.25">
      <c r="A112" s="55"/>
      <c r="B112" s="154" t="s">
        <v>24</v>
      </c>
      <c r="C112" s="417" t="s">
        <v>183</v>
      </c>
      <c r="D112" s="418"/>
      <c r="E112" s="419"/>
      <c r="F112" s="229">
        <f>+F104</f>
        <v>1460.18</v>
      </c>
      <c r="G112" s="55"/>
    </row>
    <row r="113" spans="1:7" s="35" customFormat="1" ht="16.5" customHeight="1" thickBot="1" x14ac:dyDescent="0.3">
      <c r="A113" s="55"/>
      <c r="B113" s="405" t="s">
        <v>49</v>
      </c>
      <c r="C113" s="406"/>
      <c r="D113" s="406"/>
      <c r="E113" s="407"/>
      <c r="F113" s="266">
        <f>+F111+F112</f>
        <v>6624.85</v>
      </c>
      <c r="G113" s="55"/>
    </row>
    <row r="114" spans="1:7" x14ac:dyDescent="0.25">
      <c r="E114" s="36"/>
      <c r="F114" s="38"/>
    </row>
    <row r="115" spans="1:7" x14ac:dyDescent="0.25">
      <c r="C115" s="33"/>
      <c r="D115" s="33"/>
      <c r="E115" s="36"/>
      <c r="F115" s="39"/>
    </row>
    <row r="116" spans="1:7" x14ac:dyDescent="0.25">
      <c r="C116" s="33"/>
      <c r="D116" s="33"/>
      <c r="E116" s="36"/>
      <c r="F116" s="39" t="s">
        <v>128</v>
      </c>
    </row>
    <row r="117" spans="1:7" x14ac:dyDescent="0.25">
      <c r="C117" s="33"/>
      <c r="D117" s="408"/>
      <c r="E117" s="408"/>
      <c r="F117" s="408"/>
    </row>
    <row r="118" spans="1:7" x14ac:dyDescent="0.25">
      <c r="C118" s="33"/>
      <c r="D118" s="33"/>
      <c r="E118" s="36"/>
      <c r="F118" s="40"/>
    </row>
    <row r="120" spans="1:7" x14ac:dyDescent="0.25">
      <c r="C120" s="41"/>
    </row>
    <row r="125" spans="1:7" x14ac:dyDescent="0.25">
      <c r="C125" s="33"/>
      <c r="D125" s="33"/>
    </row>
  </sheetData>
  <mergeCells count="56">
    <mergeCell ref="B50:E50"/>
    <mergeCell ref="B72:D72"/>
    <mergeCell ref="B113:E113"/>
    <mergeCell ref="D117:F117"/>
    <mergeCell ref="B95:B102"/>
    <mergeCell ref="B104:E104"/>
    <mergeCell ref="B105:E105"/>
    <mergeCell ref="C108:E108"/>
    <mergeCell ref="C112:E112"/>
    <mergeCell ref="C106:E106"/>
    <mergeCell ref="C107:E107"/>
    <mergeCell ref="B111:E111"/>
    <mergeCell ref="B51:F51"/>
    <mergeCell ref="B91:F91"/>
    <mergeCell ref="B90:E90"/>
    <mergeCell ref="B55:E55"/>
    <mergeCell ref="A1:G1"/>
    <mergeCell ref="B31:D31"/>
    <mergeCell ref="B3:F3"/>
    <mergeCell ref="D5:F5"/>
    <mergeCell ref="D6:F6"/>
    <mergeCell ref="D7:F7"/>
    <mergeCell ref="B4:F4"/>
    <mergeCell ref="D22:E22"/>
    <mergeCell ref="D23:E23"/>
    <mergeCell ref="D24:E24"/>
    <mergeCell ref="B26:E26"/>
    <mergeCell ref="C18:E18"/>
    <mergeCell ref="B11:F11"/>
    <mergeCell ref="B2:F2"/>
    <mergeCell ref="B17:F17"/>
    <mergeCell ref="D8:F8"/>
    <mergeCell ref="B56:F56"/>
    <mergeCell ref="B63:D63"/>
    <mergeCell ref="B82:E82"/>
    <mergeCell ref="B89:E89"/>
    <mergeCell ref="B73:F73"/>
    <mergeCell ref="B76:D76"/>
    <mergeCell ref="B83:F83"/>
    <mergeCell ref="B64:F64"/>
    <mergeCell ref="B77:F77"/>
    <mergeCell ref="B81:D81"/>
    <mergeCell ref="D21:E21"/>
    <mergeCell ref="B9:F9"/>
    <mergeCell ref="B10:F10"/>
    <mergeCell ref="D15:F15"/>
    <mergeCell ref="D19:E19"/>
    <mergeCell ref="D20:E20"/>
    <mergeCell ref="B12:E12"/>
    <mergeCell ref="D13:F13"/>
    <mergeCell ref="D16:F16"/>
    <mergeCell ref="B27:F27"/>
    <mergeCell ref="B43:F43"/>
    <mergeCell ref="D25:E25"/>
    <mergeCell ref="B32:F32"/>
    <mergeCell ref="B42:D42"/>
  </mergeCells>
  <hyperlinks>
    <hyperlink ref="C41" r:id="rId1" display="08 - Sebrae 0,3% ou 0,6% - IN nº 03, MPS/SRP/2005, Anexo II e III ver código da Tabela" xr:uid="{16FBCEEE-C04B-4E50-B81D-249CC3C6BD42}"/>
  </hyperlinks>
  <printOptions horizontalCentered="1"/>
  <pageMargins left="0.31496062992125984" right="0.31496062992125984" top="0.35433070866141736" bottom="1.1811023622047245" header="3.937007874015748E-2" footer="0.31496062992125984"/>
  <pageSetup paperSize="9" scale="68" fitToHeight="0" orientation="portrait" r:id="rId2"/>
  <headerFooter differentFirst="1">
    <firstFooter>&amp;R&amp;G</firstFooter>
  </headerFooter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C74C3-905B-4ED3-8F06-F57C1B21FFD3}">
  <sheetPr>
    <pageSetUpPr fitToPage="1"/>
  </sheetPr>
  <dimension ref="A1:G125"/>
  <sheetViews>
    <sheetView view="pageBreakPreview" topLeftCell="A103" zoomScaleNormal="115" zoomScaleSheetLayoutView="100" workbookViewId="0">
      <selection activeCell="D15" sqref="D15:F15"/>
    </sheetView>
  </sheetViews>
  <sheetFormatPr defaultColWidth="9.140625" defaultRowHeight="15.75" x14ac:dyDescent="0.25"/>
  <cols>
    <col min="1" max="1" width="3.7109375" style="33" customWidth="1"/>
    <col min="2" max="2" width="4.42578125" style="34" bestFit="1" customWidth="1"/>
    <col min="3" max="3" width="72.7109375" style="36" customWidth="1"/>
    <col min="4" max="4" width="18.42578125" style="36" bestFit="1" customWidth="1"/>
    <col min="5" max="5" width="9.140625" style="37" customWidth="1"/>
    <col min="6" max="6" width="30.42578125" style="42" customWidth="1"/>
    <col min="7" max="7" width="3.7109375" style="33" customWidth="1"/>
    <col min="8" max="16384" width="9.140625" style="33"/>
  </cols>
  <sheetData>
    <row r="1" spans="1:7" x14ac:dyDescent="0.25">
      <c r="A1" s="385"/>
      <c r="B1" s="385"/>
      <c r="C1" s="385"/>
      <c r="D1" s="385"/>
      <c r="E1" s="385"/>
      <c r="F1" s="385"/>
      <c r="G1" s="385"/>
    </row>
    <row r="2" spans="1:7" x14ac:dyDescent="0.25">
      <c r="A2" s="48"/>
      <c r="B2" s="404"/>
      <c r="C2" s="404"/>
      <c r="D2" s="404"/>
      <c r="E2" s="404"/>
      <c r="F2" s="404"/>
      <c r="G2" s="49"/>
    </row>
    <row r="3" spans="1:7" s="46" customFormat="1" ht="16.5" customHeight="1" thickBot="1" x14ac:dyDescent="0.3">
      <c r="A3" s="50"/>
      <c r="B3" s="386"/>
      <c r="C3" s="387"/>
      <c r="D3" s="387"/>
      <c r="E3" s="387"/>
      <c r="F3" s="388"/>
      <c r="G3" s="50"/>
    </row>
    <row r="4" spans="1:7" s="46" customFormat="1" x14ac:dyDescent="0.25">
      <c r="A4" s="50"/>
      <c r="B4" s="395" t="s">
        <v>128</v>
      </c>
      <c r="C4" s="396"/>
      <c r="D4" s="396"/>
      <c r="E4" s="396"/>
      <c r="F4" s="397"/>
      <c r="G4" s="50"/>
    </row>
    <row r="5" spans="1:7" s="46" customFormat="1" ht="15" customHeight="1" x14ac:dyDescent="0.25">
      <c r="A5" s="50"/>
      <c r="B5" s="144" t="s">
        <v>0</v>
      </c>
      <c r="C5" s="145" t="s">
        <v>1</v>
      </c>
      <c r="D5" s="389">
        <v>2023</v>
      </c>
      <c r="E5" s="390"/>
      <c r="F5" s="391"/>
      <c r="G5" s="50"/>
    </row>
    <row r="6" spans="1:7" s="46" customFormat="1" ht="30" customHeight="1" x14ac:dyDescent="0.25">
      <c r="A6" s="50"/>
      <c r="B6" s="144" t="s">
        <v>2</v>
      </c>
      <c r="C6" s="145" t="s">
        <v>140</v>
      </c>
      <c r="D6" s="392" t="s">
        <v>141</v>
      </c>
      <c r="E6" s="393"/>
      <c r="F6" s="394"/>
      <c r="G6" s="50"/>
    </row>
    <row r="7" spans="1:7" s="46" customFormat="1" ht="15.75" customHeight="1" x14ac:dyDescent="0.25">
      <c r="A7" s="50"/>
      <c r="B7" s="144" t="s">
        <v>3</v>
      </c>
      <c r="C7" s="145" t="s">
        <v>4</v>
      </c>
      <c r="D7" s="392" t="s">
        <v>167</v>
      </c>
      <c r="E7" s="393"/>
      <c r="F7" s="394"/>
      <c r="G7" s="50"/>
    </row>
    <row r="8" spans="1:7" s="46" customFormat="1" x14ac:dyDescent="0.25">
      <c r="A8" s="50"/>
      <c r="B8" s="144"/>
      <c r="C8" s="145" t="s">
        <v>407</v>
      </c>
      <c r="D8" s="392">
        <v>12</v>
      </c>
      <c r="E8" s="393"/>
      <c r="F8" s="394"/>
      <c r="G8" s="50"/>
    </row>
    <row r="9" spans="1:7" s="46" customFormat="1" x14ac:dyDescent="0.25">
      <c r="A9" s="50"/>
      <c r="B9" s="356" t="s">
        <v>6</v>
      </c>
      <c r="C9" s="357"/>
      <c r="D9" s="357"/>
      <c r="E9" s="357"/>
      <c r="F9" s="358"/>
      <c r="G9" s="50"/>
    </row>
    <row r="10" spans="1:7" s="46" customFormat="1" x14ac:dyDescent="0.25">
      <c r="A10" s="50"/>
      <c r="B10" s="359" t="s">
        <v>7</v>
      </c>
      <c r="C10" s="360"/>
      <c r="D10" s="360"/>
      <c r="E10" s="360"/>
      <c r="F10" s="361"/>
      <c r="G10" s="50"/>
    </row>
    <row r="11" spans="1:7" s="46" customFormat="1" ht="15.75" customHeight="1" x14ac:dyDescent="0.25">
      <c r="A11" s="50"/>
      <c r="B11" s="401" t="s">
        <v>8</v>
      </c>
      <c r="C11" s="402"/>
      <c r="D11" s="402"/>
      <c r="E11" s="402"/>
      <c r="F11" s="403"/>
      <c r="G11" s="50"/>
    </row>
    <row r="12" spans="1:7" s="46" customFormat="1" ht="30" customHeight="1" x14ac:dyDescent="0.25">
      <c r="A12" s="50"/>
      <c r="B12" s="369" t="s">
        <v>9</v>
      </c>
      <c r="C12" s="370"/>
      <c r="D12" s="370"/>
      <c r="E12" s="371"/>
      <c r="F12" s="146" t="s">
        <v>10</v>
      </c>
      <c r="G12" s="50"/>
    </row>
    <row r="13" spans="1:7" s="46" customFormat="1" ht="15.75" customHeight="1" x14ac:dyDescent="0.25">
      <c r="A13" s="50"/>
      <c r="B13" s="144">
        <v>1</v>
      </c>
      <c r="C13" s="147" t="s">
        <v>131</v>
      </c>
      <c r="D13" s="362" t="s">
        <v>138</v>
      </c>
      <c r="E13" s="363"/>
      <c r="F13" s="364"/>
      <c r="G13" s="50"/>
    </row>
    <row r="14" spans="1:7" s="46" customFormat="1" ht="30" customHeight="1" x14ac:dyDescent="0.25">
      <c r="A14" s="50"/>
      <c r="B14" s="144">
        <v>2</v>
      </c>
      <c r="C14" s="147" t="s">
        <v>11</v>
      </c>
      <c r="D14" s="148"/>
      <c r="E14" s="149"/>
      <c r="F14" s="208">
        <v>1501.7</v>
      </c>
      <c r="G14" s="50"/>
    </row>
    <row r="15" spans="1:7" s="46" customFormat="1" ht="15.75" customHeight="1" x14ac:dyDescent="0.25">
      <c r="A15" s="50"/>
      <c r="B15" s="144">
        <v>3</v>
      </c>
      <c r="C15" s="147" t="s">
        <v>12</v>
      </c>
      <c r="D15" s="362" t="s">
        <v>434</v>
      </c>
      <c r="E15" s="363"/>
      <c r="F15" s="364"/>
      <c r="G15" s="50"/>
    </row>
    <row r="16" spans="1:7" s="46" customFormat="1" x14ac:dyDescent="0.25">
      <c r="A16" s="50"/>
      <c r="B16" s="144">
        <v>4</v>
      </c>
      <c r="C16" s="150" t="s">
        <v>13</v>
      </c>
      <c r="D16" s="372">
        <v>2023</v>
      </c>
      <c r="E16" s="373"/>
      <c r="F16" s="374"/>
      <c r="G16" s="50"/>
    </row>
    <row r="17" spans="1:7" s="47" customFormat="1" x14ac:dyDescent="0.25">
      <c r="A17" s="51"/>
      <c r="B17" s="340" t="s">
        <v>14</v>
      </c>
      <c r="C17" s="341"/>
      <c r="D17" s="341"/>
      <c r="E17" s="341"/>
      <c r="F17" s="342"/>
      <c r="G17" s="51"/>
    </row>
    <row r="18" spans="1:7" s="47" customFormat="1" x14ac:dyDescent="0.25">
      <c r="A18" s="51"/>
      <c r="B18" s="151">
        <v>1</v>
      </c>
      <c r="C18" s="398" t="s">
        <v>15</v>
      </c>
      <c r="D18" s="399"/>
      <c r="E18" s="400"/>
      <c r="F18" s="232" t="s">
        <v>10</v>
      </c>
      <c r="G18" s="51"/>
    </row>
    <row r="19" spans="1:7" s="46" customFormat="1" ht="15.75" customHeight="1" x14ac:dyDescent="0.25">
      <c r="A19" s="50"/>
      <c r="B19" s="152" t="s">
        <v>0</v>
      </c>
      <c r="C19" s="52" t="s">
        <v>16</v>
      </c>
      <c r="D19" s="365"/>
      <c r="E19" s="366"/>
      <c r="F19" s="233">
        <f>F14</f>
        <v>1501.7</v>
      </c>
      <c r="G19" s="50"/>
    </row>
    <row r="20" spans="1:7" s="46" customFormat="1" ht="15.75" customHeight="1" x14ac:dyDescent="0.25">
      <c r="A20" s="50"/>
      <c r="B20" s="152" t="s">
        <v>2</v>
      </c>
      <c r="C20" s="52" t="s">
        <v>17</v>
      </c>
      <c r="D20" s="367" t="s">
        <v>18</v>
      </c>
      <c r="E20" s="368"/>
      <c r="F20" s="234"/>
      <c r="G20" s="50"/>
    </row>
    <row r="21" spans="1:7" s="46" customFormat="1" ht="15.75" customHeight="1" x14ac:dyDescent="0.25">
      <c r="A21" s="50"/>
      <c r="B21" s="152" t="s">
        <v>3</v>
      </c>
      <c r="C21" s="52" t="s">
        <v>19</v>
      </c>
      <c r="D21" s="354" t="s">
        <v>273</v>
      </c>
      <c r="E21" s="355"/>
      <c r="F21" s="234">
        <f>40%*1320</f>
        <v>528</v>
      </c>
      <c r="G21" s="50"/>
    </row>
    <row r="22" spans="1:7" s="46" customFormat="1" ht="15.75" customHeight="1" x14ac:dyDescent="0.25">
      <c r="A22" s="50"/>
      <c r="B22" s="152" t="s">
        <v>5</v>
      </c>
      <c r="C22" s="52" t="s">
        <v>20</v>
      </c>
      <c r="D22" s="367" t="s">
        <v>21</v>
      </c>
      <c r="E22" s="368"/>
      <c r="F22" s="234">
        <f>((((F19+F21)/220)*20%)*8)*15</f>
        <v>221.42</v>
      </c>
      <c r="G22" s="50"/>
    </row>
    <row r="23" spans="1:7" s="46" customFormat="1" ht="15.75" customHeight="1" x14ac:dyDescent="0.25">
      <c r="A23" s="50"/>
      <c r="B23" s="152" t="s">
        <v>22</v>
      </c>
      <c r="C23" s="52" t="s">
        <v>411</v>
      </c>
      <c r="D23" s="367" t="s">
        <v>23</v>
      </c>
      <c r="E23" s="368"/>
      <c r="F23" s="234"/>
      <c r="G23" s="50"/>
    </row>
    <row r="24" spans="1:7" s="46" customFormat="1" x14ac:dyDescent="0.25">
      <c r="A24" s="50"/>
      <c r="B24" s="152" t="s">
        <v>24</v>
      </c>
      <c r="C24" s="52" t="s">
        <v>136</v>
      </c>
      <c r="D24" s="346"/>
      <c r="E24" s="347"/>
      <c r="F24" s="234"/>
      <c r="G24" s="50"/>
    </row>
    <row r="25" spans="1:7" s="46" customFormat="1" ht="15.75" customHeight="1" x14ac:dyDescent="0.25">
      <c r="A25" s="50"/>
      <c r="B25" s="152" t="s">
        <v>25</v>
      </c>
      <c r="C25" s="53" t="s">
        <v>137</v>
      </c>
      <c r="D25" s="346"/>
      <c r="E25" s="347"/>
      <c r="F25" s="234"/>
      <c r="G25" s="50"/>
    </row>
    <row r="26" spans="1:7" s="47" customFormat="1" ht="15.75" customHeight="1" x14ac:dyDescent="0.25">
      <c r="A26" s="51"/>
      <c r="B26" s="375" t="s">
        <v>174</v>
      </c>
      <c r="C26" s="376"/>
      <c r="D26" s="376"/>
      <c r="E26" s="380"/>
      <c r="F26" s="235">
        <f>SUM(F19:F25)</f>
        <v>2251.12</v>
      </c>
      <c r="G26" s="51"/>
    </row>
    <row r="27" spans="1:7" s="47" customFormat="1" x14ac:dyDescent="0.25">
      <c r="A27" s="51"/>
      <c r="B27" s="340" t="s">
        <v>50</v>
      </c>
      <c r="C27" s="341"/>
      <c r="D27" s="341"/>
      <c r="E27" s="341"/>
      <c r="F27" s="342"/>
      <c r="G27" s="51"/>
    </row>
    <row r="28" spans="1:7" s="46" customFormat="1" x14ac:dyDescent="0.25">
      <c r="A28" s="50"/>
      <c r="B28" s="222">
        <v>2</v>
      </c>
      <c r="C28" s="220" t="s">
        <v>412</v>
      </c>
      <c r="D28" s="223" t="s">
        <v>259</v>
      </c>
      <c r="E28" s="224"/>
      <c r="F28" s="236" t="s">
        <v>10</v>
      </c>
      <c r="G28" s="50"/>
    </row>
    <row r="29" spans="1:7" s="46" customFormat="1" x14ac:dyDescent="0.25">
      <c r="A29" s="50"/>
      <c r="B29" s="156" t="s">
        <v>0</v>
      </c>
      <c r="C29" s="54" t="s">
        <v>33</v>
      </c>
      <c r="D29" s="63">
        <f>F26</f>
        <v>2251.12</v>
      </c>
      <c r="E29" s="160">
        <f>1/12</f>
        <v>8.3299999999999999E-2</v>
      </c>
      <c r="F29" s="229">
        <f>(F26)*E29</f>
        <v>187.52</v>
      </c>
      <c r="G29" s="50"/>
    </row>
    <row r="30" spans="1:7" s="46" customFormat="1" x14ac:dyDescent="0.25">
      <c r="A30" s="50"/>
      <c r="B30" s="156" t="s">
        <v>2</v>
      </c>
      <c r="C30" s="221" t="s">
        <v>413</v>
      </c>
      <c r="D30" s="63">
        <f>F26</f>
        <v>2251.12</v>
      </c>
      <c r="E30" s="160">
        <v>0.121</v>
      </c>
      <c r="F30" s="229">
        <f>(F26)*E30</f>
        <v>272.39</v>
      </c>
      <c r="G30" s="50"/>
    </row>
    <row r="31" spans="1:7" x14ac:dyDescent="0.25">
      <c r="A31" s="48"/>
      <c r="B31" s="351" t="s">
        <v>31</v>
      </c>
      <c r="C31" s="352"/>
      <c r="D31" s="353"/>
      <c r="E31" s="231">
        <f>SUM(E29:E30)</f>
        <v>0.20430000000000001</v>
      </c>
      <c r="F31" s="230">
        <f>SUM(F29:F30)</f>
        <v>459.91</v>
      </c>
      <c r="G31" s="48"/>
    </row>
    <row r="32" spans="1:7" ht="30" customHeight="1" x14ac:dyDescent="0.25">
      <c r="A32" s="48"/>
      <c r="B32" s="348" t="s">
        <v>422</v>
      </c>
      <c r="C32" s="349"/>
      <c r="D32" s="349"/>
      <c r="E32" s="349"/>
      <c r="F32" s="350"/>
      <c r="G32" s="48"/>
    </row>
    <row r="33" spans="1:7" x14ac:dyDescent="0.25">
      <c r="A33" s="48"/>
      <c r="B33" s="154" t="s">
        <v>147</v>
      </c>
      <c r="C33" s="155" t="s">
        <v>29</v>
      </c>
      <c r="D33" s="62" t="s">
        <v>259</v>
      </c>
      <c r="E33" s="158"/>
      <c r="F33" s="237" t="s">
        <v>10</v>
      </c>
      <c r="G33" s="48"/>
    </row>
    <row r="34" spans="1:7" x14ac:dyDescent="0.25">
      <c r="A34" s="48"/>
      <c r="B34" s="156" t="s">
        <v>0</v>
      </c>
      <c r="C34" s="225" t="s">
        <v>414</v>
      </c>
      <c r="D34" s="63">
        <f>F$26+F$31</f>
        <v>2711.03</v>
      </c>
      <c r="E34" s="160">
        <v>0.2</v>
      </c>
      <c r="F34" s="229">
        <f t="shared" ref="F34:F41" si="0">D34*E34</f>
        <v>542.21</v>
      </c>
      <c r="G34" s="48"/>
    </row>
    <row r="35" spans="1:7" x14ac:dyDescent="0.25">
      <c r="A35" s="48"/>
      <c r="B35" s="156" t="s">
        <v>2</v>
      </c>
      <c r="C35" s="225" t="s">
        <v>415</v>
      </c>
      <c r="D35" s="63">
        <f t="shared" ref="D35:D41" si="1">F$26+F$31</f>
        <v>2711.03</v>
      </c>
      <c r="E35" s="143">
        <v>1.4999999999999999E-2</v>
      </c>
      <c r="F35" s="229">
        <f t="shared" si="0"/>
        <v>40.67</v>
      </c>
      <c r="G35" s="48"/>
    </row>
    <row r="36" spans="1:7" x14ac:dyDescent="0.25">
      <c r="A36" s="48"/>
      <c r="B36" s="156" t="s">
        <v>3</v>
      </c>
      <c r="C36" s="225" t="s">
        <v>416</v>
      </c>
      <c r="D36" s="63">
        <f>F$26+F$31</f>
        <v>2711.03</v>
      </c>
      <c r="E36" s="143">
        <v>0.01</v>
      </c>
      <c r="F36" s="229">
        <f t="shared" si="0"/>
        <v>27.11</v>
      </c>
      <c r="G36" s="48"/>
    </row>
    <row r="37" spans="1:7" ht="31.5" x14ac:dyDescent="0.25">
      <c r="A37" s="48"/>
      <c r="B37" s="156" t="s">
        <v>5</v>
      </c>
      <c r="C37" s="226" t="s">
        <v>417</v>
      </c>
      <c r="D37" s="63">
        <f t="shared" si="1"/>
        <v>2711.03</v>
      </c>
      <c r="E37" s="143">
        <v>2E-3</v>
      </c>
      <c r="F37" s="229">
        <f t="shared" si="0"/>
        <v>5.42</v>
      </c>
      <c r="G37" s="48"/>
    </row>
    <row r="38" spans="1:7" x14ac:dyDescent="0.25">
      <c r="A38" s="48"/>
      <c r="B38" s="156" t="s">
        <v>22</v>
      </c>
      <c r="C38" s="225" t="s">
        <v>418</v>
      </c>
      <c r="D38" s="63">
        <f t="shared" si="1"/>
        <v>2711.03</v>
      </c>
      <c r="E38" s="143">
        <v>2.5000000000000001E-2</v>
      </c>
      <c r="F38" s="229">
        <f t="shared" si="0"/>
        <v>67.78</v>
      </c>
      <c r="G38" s="48"/>
    </row>
    <row r="39" spans="1:7" x14ac:dyDescent="0.25">
      <c r="A39" s="48"/>
      <c r="B39" s="156" t="s">
        <v>24</v>
      </c>
      <c r="C39" s="227" t="s">
        <v>419</v>
      </c>
      <c r="D39" s="63">
        <f t="shared" si="1"/>
        <v>2711.03</v>
      </c>
      <c r="E39" s="143">
        <v>0.08</v>
      </c>
      <c r="F39" s="229">
        <f t="shared" si="0"/>
        <v>216.88</v>
      </c>
      <c r="G39" s="48"/>
    </row>
    <row r="40" spans="1:7" ht="47.25" x14ac:dyDescent="0.25">
      <c r="A40" s="48"/>
      <c r="B40" s="156" t="s">
        <v>25</v>
      </c>
      <c r="C40" s="226" t="s">
        <v>420</v>
      </c>
      <c r="D40" s="63">
        <f t="shared" si="1"/>
        <v>2711.03</v>
      </c>
      <c r="E40" s="143">
        <v>0.03</v>
      </c>
      <c r="F40" s="229">
        <f t="shared" si="0"/>
        <v>81.33</v>
      </c>
      <c r="G40" s="48"/>
    </row>
    <row r="41" spans="1:7" x14ac:dyDescent="0.25">
      <c r="A41" s="48"/>
      <c r="B41" s="156" t="s">
        <v>30</v>
      </c>
      <c r="C41" s="228" t="s">
        <v>421</v>
      </c>
      <c r="D41" s="63">
        <f t="shared" si="1"/>
        <v>2711.03</v>
      </c>
      <c r="E41" s="143">
        <v>6.0000000000000001E-3</v>
      </c>
      <c r="F41" s="229">
        <f t="shared" si="0"/>
        <v>16.27</v>
      </c>
      <c r="G41" s="48"/>
    </row>
    <row r="42" spans="1:7" s="35" customFormat="1" x14ac:dyDescent="0.25">
      <c r="A42" s="55"/>
      <c r="B42" s="351" t="s">
        <v>31</v>
      </c>
      <c r="C42" s="352"/>
      <c r="D42" s="353"/>
      <c r="E42" s="209">
        <f>SUM(E34:E41)</f>
        <v>0.36799999999999999</v>
      </c>
      <c r="F42" s="230">
        <f>SUM(F34:F41)</f>
        <v>997.67</v>
      </c>
      <c r="G42" s="55"/>
    </row>
    <row r="43" spans="1:7" s="35" customFormat="1" x14ac:dyDescent="0.25">
      <c r="A43" s="55"/>
      <c r="B43" s="343" t="s">
        <v>230</v>
      </c>
      <c r="C43" s="344"/>
      <c r="D43" s="344"/>
      <c r="E43" s="344"/>
      <c r="F43" s="345"/>
      <c r="G43" s="55"/>
    </row>
    <row r="44" spans="1:7" s="35" customFormat="1" x14ac:dyDescent="0.25">
      <c r="A44" s="55"/>
      <c r="B44" s="238" t="s">
        <v>287</v>
      </c>
      <c r="C44" s="239" t="s">
        <v>423</v>
      </c>
      <c r="D44" s="223" t="s">
        <v>259</v>
      </c>
      <c r="E44" s="224"/>
      <c r="F44" s="236" t="s">
        <v>10</v>
      </c>
      <c r="G44" s="55"/>
    </row>
    <row r="45" spans="1:7" s="35" customFormat="1" x14ac:dyDescent="0.25">
      <c r="A45" s="55"/>
      <c r="B45" s="240" t="s">
        <v>0</v>
      </c>
      <c r="C45" s="60" t="s">
        <v>168</v>
      </c>
      <c r="D45" s="243">
        <v>4.5</v>
      </c>
      <c r="E45" s="161"/>
      <c r="F45" s="247">
        <v>0</v>
      </c>
      <c r="G45" s="55"/>
    </row>
    <row r="46" spans="1:7" s="35" customFormat="1" x14ac:dyDescent="0.25">
      <c r="A46" s="55"/>
      <c r="B46" s="241" t="s">
        <v>2</v>
      </c>
      <c r="C46" s="53" t="s">
        <v>424</v>
      </c>
      <c r="D46" s="64" t="s">
        <v>260</v>
      </c>
      <c r="E46" s="162"/>
      <c r="F46" s="233">
        <f>540-(540*0.99%)</f>
        <v>534.65</v>
      </c>
      <c r="G46" s="55"/>
    </row>
    <row r="47" spans="1:7" s="35" customFormat="1" x14ac:dyDescent="0.25">
      <c r="A47" s="55"/>
      <c r="B47" s="242" t="s">
        <v>3</v>
      </c>
      <c r="C47" s="54" t="s">
        <v>132</v>
      </c>
      <c r="D47" s="65"/>
      <c r="E47" s="163"/>
      <c r="F47" s="248">
        <v>0</v>
      </c>
      <c r="G47" s="55"/>
    </row>
    <row r="48" spans="1:7" s="35" customFormat="1" ht="30" x14ac:dyDescent="0.25">
      <c r="A48" s="55"/>
      <c r="B48" s="242" t="s">
        <v>5</v>
      </c>
      <c r="C48" s="54" t="s">
        <v>133</v>
      </c>
      <c r="D48" s="65" t="s">
        <v>261</v>
      </c>
      <c r="E48" s="163"/>
      <c r="F48" s="248">
        <f>F19*50%*0.0199*2/12</f>
        <v>2.4900000000000002</v>
      </c>
      <c r="G48" s="55"/>
    </row>
    <row r="49" spans="1:7" s="35" customFormat="1" x14ac:dyDescent="0.25">
      <c r="A49" s="55"/>
      <c r="B49" s="242" t="s">
        <v>22</v>
      </c>
      <c r="C49" s="54" t="s">
        <v>134</v>
      </c>
      <c r="D49" s="66" t="s">
        <v>262</v>
      </c>
      <c r="E49" s="163"/>
      <c r="F49" s="229">
        <f>(32235*0.5%)/12</f>
        <v>13.43</v>
      </c>
      <c r="G49" s="55"/>
    </row>
    <row r="50" spans="1:7" s="35" customFormat="1" ht="15.75" customHeight="1" x14ac:dyDescent="0.25">
      <c r="A50" s="55"/>
      <c r="B50" s="351" t="s">
        <v>26</v>
      </c>
      <c r="C50" s="352"/>
      <c r="D50" s="352"/>
      <c r="E50" s="353"/>
      <c r="F50" s="230">
        <f>SUM(F45:F49)</f>
        <v>550.57000000000005</v>
      </c>
      <c r="G50" s="55"/>
    </row>
    <row r="51" spans="1:7" s="35" customFormat="1" ht="15.75" customHeight="1" x14ac:dyDescent="0.25">
      <c r="A51" s="55"/>
      <c r="B51" s="343" t="s">
        <v>173</v>
      </c>
      <c r="C51" s="344"/>
      <c r="D51" s="344"/>
      <c r="E51" s="344"/>
      <c r="F51" s="345"/>
      <c r="G51" s="55"/>
    </row>
    <row r="52" spans="1:7" s="35" customFormat="1" ht="15.75" customHeight="1" x14ac:dyDescent="0.25">
      <c r="A52" s="55"/>
      <c r="B52" s="61" t="s">
        <v>147</v>
      </c>
      <c r="C52" s="219" t="s">
        <v>169</v>
      </c>
      <c r="D52" s="165"/>
      <c r="E52" s="165"/>
      <c r="F52" s="249">
        <f>F31</f>
        <v>459.91</v>
      </c>
      <c r="G52" s="55"/>
    </row>
    <row r="53" spans="1:7" s="35" customFormat="1" ht="15.75" customHeight="1" x14ac:dyDescent="0.25">
      <c r="A53" s="55"/>
      <c r="B53" s="61" t="s">
        <v>148</v>
      </c>
      <c r="C53" s="219" t="s">
        <v>170</v>
      </c>
      <c r="D53" s="165"/>
      <c r="E53" s="165"/>
      <c r="F53" s="249">
        <f>F42</f>
        <v>997.67</v>
      </c>
      <c r="G53" s="55"/>
    </row>
    <row r="54" spans="1:7" s="35" customFormat="1" ht="15.75" customHeight="1" x14ac:dyDescent="0.25">
      <c r="A54" s="55"/>
      <c r="B54" s="61" t="s">
        <v>287</v>
      </c>
      <c r="C54" s="219" t="s">
        <v>171</v>
      </c>
      <c r="D54" s="165"/>
      <c r="E54" s="165"/>
      <c r="F54" s="249">
        <f>F50</f>
        <v>550.57000000000005</v>
      </c>
      <c r="G54" s="55"/>
    </row>
    <row r="55" spans="1:7" s="35" customFormat="1" ht="15.75" customHeight="1" x14ac:dyDescent="0.25">
      <c r="A55" s="55"/>
      <c r="B55" s="377" t="s">
        <v>175</v>
      </c>
      <c r="C55" s="378"/>
      <c r="D55" s="378"/>
      <c r="E55" s="379"/>
      <c r="F55" s="235">
        <f>SUM(F52:F54)</f>
        <v>2008.15</v>
      </c>
      <c r="G55" s="55"/>
    </row>
    <row r="56" spans="1:7" s="35" customFormat="1" ht="15.75" customHeight="1" x14ac:dyDescent="0.25">
      <c r="A56" s="55"/>
      <c r="B56" s="340" t="s">
        <v>184</v>
      </c>
      <c r="C56" s="341"/>
      <c r="D56" s="341"/>
      <c r="E56" s="341"/>
      <c r="F56" s="342"/>
      <c r="G56" s="55"/>
    </row>
    <row r="57" spans="1:7" s="35" customFormat="1" ht="15.75" customHeight="1" x14ac:dyDescent="0.25">
      <c r="A57" s="55"/>
      <c r="B57" s="244" t="s">
        <v>425</v>
      </c>
      <c r="C57" s="245" t="s">
        <v>34</v>
      </c>
      <c r="D57" s="68" t="s">
        <v>259</v>
      </c>
      <c r="E57" s="200"/>
      <c r="F57" s="237" t="s">
        <v>10</v>
      </c>
      <c r="G57" s="55"/>
    </row>
    <row r="58" spans="1:7" s="35" customFormat="1" ht="15.75" customHeight="1" x14ac:dyDescent="0.25">
      <c r="A58" s="55"/>
      <c r="B58" s="242" t="s">
        <v>0</v>
      </c>
      <c r="C58" s="54" t="s">
        <v>35</v>
      </c>
      <c r="D58" s="63">
        <f>F$26</f>
        <v>2251.12</v>
      </c>
      <c r="E58" s="160">
        <v>4.1999999999999997E-3</v>
      </c>
      <c r="F58" s="229">
        <f>D58*E58</f>
        <v>9.4499999999999993</v>
      </c>
      <c r="G58" s="55"/>
    </row>
    <row r="59" spans="1:7" s="35" customFormat="1" ht="15.75" customHeight="1" x14ac:dyDescent="0.25">
      <c r="A59" s="55"/>
      <c r="B59" s="242" t="s">
        <v>2</v>
      </c>
      <c r="C59" s="54" t="s">
        <v>36</v>
      </c>
      <c r="D59" s="63">
        <f t="shared" ref="D59:D62" si="2">F$26</f>
        <v>2251.12</v>
      </c>
      <c r="E59" s="160">
        <v>2.9999999999999997E-4</v>
      </c>
      <c r="F59" s="229">
        <f>D59*E59</f>
        <v>0.68</v>
      </c>
      <c r="G59" s="55"/>
    </row>
    <row r="60" spans="1:7" s="35" customFormat="1" ht="15.75" customHeight="1" x14ac:dyDescent="0.25">
      <c r="A60" s="55"/>
      <c r="B60" s="242" t="s">
        <v>3</v>
      </c>
      <c r="C60" s="54" t="s">
        <v>37</v>
      </c>
      <c r="D60" s="63">
        <f t="shared" si="2"/>
        <v>2251.12</v>
      </c>
      <c r="E60" s="160">
        <v>1.9400000000000001E-2</v>
      </c>
      <c r="F60" s="229">
        <f>D60*E60</f>
        <v>43.67</v>
      </c>
      <c r="G60" s="55"/>
    </row>
    <row r="61" spans="1:7" s="35" customFormat="1" ht="15.75" customHeight="1" x14ac:dyDescent="0.25">
      <c r="A61" s="55"/>
      <c r="B61" s="242" t="s">
        <v>5</v>
      </c>
      <c r="C61" s="246" t="s">
        <v>426</v>
      </c>
      <c r="D61" s="63">
        <f t="shared" si="2"/>
        <v>2251.12</v>
      </c>
      <c r="E61" s="160">
        <v>7.1000000000000004E-3</v>
      </c>
      <c r="F61" s="229">
        <f>D61*E61</f>
        <v>15.98</v>
      </c>
      <c r="G61" s="55"/>
    </row>
    <row r="62" spans="1:7" s="35" customFormat="1" ht="32.25" customHeight="1" x14ac:dyDescent="0.25">
      <c r="A62" s="55"/>
      <c r="B62" s="242" t="s">
        <v>22</v>
      </c>
      <c r="C62" s="54" t="s">
        <v>248</v>
      </c>
      <c r="D62" s="63">
        <f t="shared" si="2"/>
        <v>2251.12</v>
      </c>
      <c r="E62" s="160">
        <v>0.04</v>
      </c>
      <c r="F62" s="229">
        <f>D62*E62</f>
        <v>90.04</v>
      </c>
      <c r="G62" s="55"/>
    </row>
    <row r="63" spans="1:7" s="35" customFormat="1" x14ac:dyDescent="0.25">
      <c r="A63" s="55"/>
      <c r="B63" s="375" t="s">
        <v>176</v>
      </c>
      <c r="C63" s="376"/>
      <c r="D63" s="376"/>
      <c r="E63" s="268">
        <f>SUM(E58:E62)</f>
        <v>7.0999999999999994E-2</v>
      </c>
      <c r="F63" s="166">
        <f>SUM(F58:F62)</f>
        <v>159.82</v>
      </c>
      <c r="G63" s="55"/>
    </row>
    <row r="64" spans="1:7" s="35" customFormat="1" ht="15.75" customHeight="1" x14ac:dyDescent="0.25">
      <c r="A64" s="55"/>
      <c r="B64" s="340" t="s">
        <v>185</v>
      </c>
      <c r="C64" s="341"/>
      <c r="D64" s="341"/>
      <c r="E64" s="341"/>
      <c r="F64" s="342"/>
      <c r="G64" s="55"/>
    </row>
    <row r="65" spans="1:7" s="35" customFormat="1" x14ac:dyDescent="0.25">
      <c r="A65" s="55"/>
      <c r="B65" s="154" t="s">
        <v>28</v>
      </c>
      <c r="C65" s="167" t="s">
        <v>427</v>
      </c>
      <c r="D65" s="68" t="s">
        <v>259</v>
      </c>
      <c r="E65" s="250"/>
      <c r="F65" s="237" t="s">
        <v>10</v>
      </c>
      <c r="G65" s="55"/>
    </row>
    <row r="66" spans="1:7" s="35" customFormat="1" x14ac:dyDescent="0.25">
      <c r="A66" s="55"/>
      <c r="B66" s="156" t="s">
        <v>0</v>
      </c>
      <c r="C66" s="221" t="s">
        <v>249</v>
      </c>
      <c r="D66" s="67">
        <f>F$26+F$55+F$63</f>
        <v>4419.09</v>
      </c>
      <c r="E66" s="160">
        <v>1.01E-2</v>
      </c>
      <c r="F66" s="229">
        <f t="shared" ref="F66:F71" si="3">(F$26+F$55+F$63)*E66</f>
        <v>44.63</v>
      </c>
      <c r="G66" s="55"/>
    </row>
    <row r="67" spans="1:7" s="35" customFormat="1" x14ac:dyDescent="0.25">
      <c r="A67" s="55"/>
      <c r="B67" s="156" t="s">
        <v>2</v>
      </c>
      <c r="C67" s="221" t="s">
        <v>250</v>
      </c>
      <c r="D67" s="67">
        <f t="shared" ref="D67:D71" si="4">F$26+F$55+F$63</f>
        <v>4419.09</v>
      </c>
      <c r="E67" s="160">
        <v>1.66E-2</v>
      </c>
      <c r="F67" s="229">
        <f t="shared" si="3"/>
        <v>73.36</v>
      </c>
      <c r="G67" s="55"/>
    </row>
    <row r="68" spans="1:7" s="35" customFormat="1" x14ac:dyDescent="0.25">
      <c r="A68" s="55"/>
      <c r="B68" s="156" t="s">
        <v>3</v>
      </c>
      <c r="C68" s="221" t="s">
        <v>251</v>
      </c>
      <c r="D68" s="67">
        <f t="shared" si="4"/>
        <v>4419.09</v>
      </c>
      <c r="E68" s="160">
        <v>2.0000000000000001E-4</v>
      </c>
      <c r="F68" s="229">
        <f t="shared" si="3"/>
        <v>0.88</v>
      </c>
      <c r="G68" s="55"/>
    </row>
    <row r="69" spans="1:7" s="35" customFormat="1" x14ac:dyDescent="0.25">
      <c r="A69" s="55"/>
      <c r="B69" s="156" t="s">
        <v>5</v>
      </c>
      <c r="C69" s="221" t="s">
        <v>252</v>
      </c>
      <c r="D69" s="67">
        <f t="shared" si="4"/>
        <v>4419.09</v>
      </c>
      <c r="E69" s="160">
        <v>2.7000000000000001E-3</v>
      </c>
      <c r="F69" s="229">
        <f t="shared" si="3"/>
        <v>11.93</v>
      </c>
      <c r="G69" s="55"/>
    </row>
    <row r="70" spans="1:7" s="35" customFormat="1" x14ac:dyDescent="0.25">
      <c r="A70" s="55"/>
      <c r="B70" s="156" t="s">
        <v>22</v>
      </c>
      <c r="C70" s="221" t="s">
        <v>253</v>
      </c>
      <c r="D70" s="67">
        <f t="shared" si="4"/>
        <v>4419.09</v>
      </c>
      <c r="E70" s="160">
        <v>2.9999999999999997E-4</v>
      </c>
      <c r="F70" s="229">
        <f t="shared" si="3"/>
        <v>1.33</v>
      </c>
      <c r="G70" s="55"/>
    </row>
    <row r="71" spans="1:7" s="35" customFormat="1" x14ac:dyDescent="0.25">
      <c r="A71" s="55"/>
      <c r="B71" s="156" t="s">
        <v>24</v>
      </c>
      <c r="C71" s="221" t="s">
        <v>254</v>
      </c>
      <c r="D71" s="67">
        <f t="shared" si="4"/>
        <v>4419.09</v>
      </c>
      <c r="E71" s="160">
        <v>0</v>
      </c>
      <c r="F71" s="229">
        <f t="shared" si="3"/>
        <v>0</v>
      </c>
      <c r="G71" s="55"/>
    </row>
    <row r="72" spans="1:7" s="35" customFormat="1" ht="15.75" customHeight="1" x14ac:dyDescent="0.25">
      <c r="A72" s="55"/>
      <c r="B72" s="351" t="s">
        <v>255</v>
      </c>
      <c r="C72" s="352"/>
      <c r="D72" s="353"/>
      <c r="E72" s="251">
        <f>SUM(E66:E71)</f>
        <v>2.9899999999999999E-2</v>
      </c>
      <c r="F72" s="230">
        <f>SUM(F66:F71)</f>
        <v>132.13</v>
      </c>
      <c r="G72" s="55"/>
    </row>
    <row r="73" spans="1:7" s="35" customFormat="1" ht="15.75" customHeight="1" x14ac:dyDescent="0.25">
      <c r="A73" s="55"/>
      <c r="B73" s="343" t="s">
        <v>256</v>
      </c>
      <c r="C73" s="344"/>
      <c r="D73" s="344"/>
      <c r="E73" s="344"/>
      <c r="F73" s="345"/>
      <c r="G73" s="55"/>
    </row>
    <row r="74" spans="1:7" s="35" customFormat="1" x14ac:dyDescent="0.25">
      <c r="A74" s="55"/>
      <c r="B74" s="154"/>
      <c r="C74" s="155" t="s">
        <v>256</v>
      </c>
      <c r="D74" s="253"/>
      <c r="E74" s="253"/>
      <c r="F74" s="237" t="s">
        <v>10</v>
      </c>
      <c r="G74" s="55"/>
    </row>
    <row r="75" spans="1:7" s="35" customFormat="1" ht="15.75" customHeight="1" x14ac:dyDescent="0.25">
      <c r="A75" s="55"/>
      <c r="B75" s="156" t="s">
        <v>0</v>
      </c>
      <c r="C75" s="169" t="s">
        <v>257</v>
      </c>
      <c r="D75" s="65"/>
      <c r="E75" s="160">
        <v>0</v>
      </c>
      <c r="F75" s="229">
        <f>(F$26+F$55+F$63)*E75</f>
        <v>0</v>
      </c>
      <c r="G75" s="55"/>
    </row>
    <row r="76" spans="1:7" s="35" customFormat="1" ht="15.75" customHeight="1" x14ac:dyDescent="0.25">
      <c r="A76" s="55"/>
      <c r="B76" s="351" t="s">
        <v>258</v>
      </c>
      <c r="C76" s="352"/>
      <c r="D76" s="353"/>
      <c r="E76" s="231">
        <f>SUM(E75:E75)</f>
        <v>0</v>
      </c>
      <c r="F76" s="230">
        <f>SUM(F75:F75)</f>
        <v>0</v>
      </c>
      <c r="G76" s="55"/>
    </row>
    <row r="77" spans="1:7" s="35" customFormat="1" ht="15.75" customHeight="1" x14ac:dyDescent="0.25">
      <c r="A77" s="55"/>
      <c r="B77" s="381" t="s">
        <v>428</v>
      </c>
      <c r="C77" s="382"/>
      <c r="D77" s="382"/>
      <c r="E77" s="382"/>
      <c r="F77" s="383"/>
      <c r="G77" s="55"/>
    </row>
    <row r="78" spans="1:7" s="35" customFormat="1" ht="15.75" customHeight="1" x14ac:dyDescent="0.25">
      <c r="A78" s="55"/>
      <c r="B78" s="269">
        <v>4</v>
      </c>
      <c r="C78" s="270" t="s">
        <v>429</v>
      </c>
      <c r="D78" s="271"/>
      <c r="E78" s="272"/>
      <c r="F78" s="256" t="s">
        <v>10</v>
      </c>
      <c r="G78" s="55"/>
    </row>
    <row r="79" spans="1:7" s="35" customFormat="1" ht="15.75" customHeight="1" x14ac:dyDescent="0.25">
      <c r="A79" s="55"/>
      <c r="B79" s="259" t="s">
        <v>28</v>
      </c>
      <c r="C79" s="157" t="s">
        <v>427</v>
      </c>
      <c r="D79" s="271"/>
      <c r="E79" s="160">
        <v>2.9899999999999999E-2</v>
      </c>
      <c r="F79" s="210">
        <f>F72</f>
        <v>132.13</v>
      </c>
      <c r="G79" s="55"/>
    </row>
    <row r="80" spans="1:7" s="35" customFormat="1" ht="15.75" customHeight="1" x14ac:dyDescent="0.25">
      <c r="A80" s="55"/>
      <c r="B80" s="259" t="s">
        <v>32</v>
      </c>
      <c r="C80" s="157" t="s">
        <v>256</v>
      </c>
      <c r="D80" s="271"/>
      <c r="E80" s="160">
        <v>0</v>
      </c>
      <c r="F80" s="210">
        <f>(E$26+E$54+E$62)*E80</f>
        <v>0</v>
      </c>
      <c r="G80" s="55"/>
    </row>
    <row r="81" spans="1:7" s="35" customFormat="1" ht="15.75" customHeight="1" x14ac:dyDescent="0.25">
      <c r="A81" s="55"/>
      <c r="B81" s="384" t="s">
        <v>31</v>
      </c>
      <c r="C81" s="352"/>
      <c r="D81" s="353"/>
      <c r="E81" s="231">
        <f>SUM(E79:E80)</f>
        <v>2.9899999999999999E-2</v>
      </c>
      <c r="F81" s="273">
        <f>SUM(F79:F80)</f>
        <v>132.13</v>
      </c>
      <c r="G81" s="55"/>
    </row>
    <row r="82" spans="1:7" s="35" customFormat="1" ht="15.75" customHeight="1" x14ac:dyDescent="0.25">
      <c r="A82" s="55"/>
      <c r="B82" s="377" t="s">
        <v>177</v>
      </c>
      <c r="C82" s="378"/>
      <c r="D82" s="378"/>
      <c r="E82" s="379"/>
      <c r="F82" s="252">
        <f>SUM(F72+F76)</f>
        <v>132.13</v>
      </c>
      <c r="G82" s="55"/>
    </row>
    <row r="83" spans="1:7" s="35" customFormat="1" ht="15.75" customHeight="1" x14ac:dyDescent="0.25">
      <c r="A83" s="55"/>
      <c r="B83" s="340" t="s">
        <v>186</v>
      </c>
      <c r="C83" s="341"/>
      <c r="D83" s="341"/>
      <c r="E83" s="341"/>
      <c r="F83" s="342"/>
      <c r="G83" s="55"/>
    </row>
    <row r="84" spans="1:7" s="35" customFormat="1" ht="15.75" customHeight="1" x14ac:dyDescent="0.25">
      <c r="A84" s="55"/>
      <c r="B84" s="244">
        <v>5</v>
      </c>
      <c r="C84" s="245" t="s">
        <v>27</v>
      </c>
      <c r="D84" s="253"/>
      <c r="E84" s="253"/>
      <c r="F84" s="237" t="s">
        <v>10</v>
      </c>
      <c r="G84" s="55"/>
    </row>
    <row r="85" spans="1:7" s="35" customFormat="1" ht="15.75" customHeight="1" x14ac:dyDescent="0.25">
      <c r="A85" s="55"/>
      <c r="B85" s="241" t="s">
        <v>0</v>
      </c>
      <c r="C85" s="53" t="s">
        <v>430</v>
      </c>
      <c r="D85" s="168"/>
      <c r="E85" s="164"/>
      <c r="F85" s="229">
        <f>Uniformes!H15</f>
        <v>79.09</v>
      </c>
      <c r="G85" s="55"/>
    </row>
    <row r="86" spans="1:7" s="35" customFormat="1" ht="15.75" customHeight="1" x14ac:dyDescent="0.25">
      <c r="A86" s="55"/>
      <c r="B86" s="241" t="s">
        <v>2</v>
      </c>
      <c r="C86" s="53" t="s">
        <v>431</v>
      </c>
      <c r="D86" s="168"/>
      <c r="E86" s="164"/>
      <c r="F86" s="229">
        <f>Insumos!H38</f>
        <v>872.2</v>
      </c>
      <c r="G86" s="55"/>
    </row>
    <row r="87" spans="1:7" s="35" customFormat="1" ht="15.75" customHeight="1" x14ac:dyDescent="0.25">
      <c r="A87" s="55"/>
      <c r="B87" s="241" t="s">
        <v>3</v>
      </c>
      <c r="C87" s="53" t="s">
        <v>332</v>
      </c>
      <c r="D87" s="168"/>
      <c r="E87" s="164"/>
      <c r="F87" s="229">
        <f>'Equipamentos-Mater. Permanentes'!H44</f>
        <v>54.06</v>
      </c>
      <c r="G87" s="55"/>
    </row>
    <row r="88" spans="1:7" s="35" customFormat="1" ht="15.75" customHeight="1" x14ac:dyDescent="0.25">
      <c r="A88" s="55"/>
      <c r="B88" s="241" t="s">
        <v>5</v>
      </c>
      <c r="C88" s="53" t="s">
        <v>135</v>
      </c>
      <c r="D88" s="168"/>
      <c r="E88" s="164"/>
      <c r="F88" s="229">
        <v>0</v>
      </c>
      <c r="G88" s="55"/>
    </row>
    <row r="89" spans="1:7" s="35" customFormat="1" ht="15.75" customHeight="1" x14ac:dyDescent="0.25">
      <c r="A89" s="55"/>
      <c r="B89" s="375" t="s">
        <v>178</v>
      </c>
      <c r="C89" s="376"/>
      <c r="D89" s="376"/>
      <c r="E89" s="380"/>
      <c r="F89" s="235">
        <f>SUM(F85:F88)</f>
        <v>1005.35</v>
      </c>
      <c r="G89" s="55"/>
    </row>
    <row r="90" spans="1:7" s="35" customFormat="1" ht="23.25" customHeight="1" x14ac:dyDescent="0.25">
      <c r="A90" s="55"/>
      <c r="B90" s="423" t="s">
        <v>432</v>
      </c>
      <c r="C90" s="424"/>
      <c r="D90" s="424"/>
      <c r="E90" s="425"/>
      <c r="F90" s="267">
        <f>F89+F82+F63+F55+F26</f>
        <v>5556.57</v>
      </c>
      <c r="G90" s="55"/>
    </row>
    <row r="91" spans="1:7" s="35" customFormat="1" ht="19.5" customHeight="1" x14ac:dyDescent="0.25">
      <c r="A91" s="55"/>
      <c r="B91" s="340" t="s">
        <v>187</v>
      </c>
      <c r="C91" s="341"/>
      <c r="D91" s="341"/>
      <c r="E91" s="341"/>
      <c r="F91" s="342"/>
      <c r="G91" s="55"/>
    </row>
    <row r="92" spans="1:7" s="35" customFormat="1" x14ac:dyDescent="0.25">
      <c r="A92" s="55"/>
      <c r="B92" s="244">
        <v>6</v>
      </c>
      <c r="C92" s="245" t="s">
        <v>38</v>
      </c>
      <c r="D92" s="62" t="s">
        <v>259</v>
      </c>
      <c r="E92" s="62"/>
      <c r="F92" s="256" t="s">
        <v>10</v>
      </c>
      <c r="G92" s="55"/>
    </row>
    <row r="93" spans="1:7" s="35" customFormat="1" x14ac:dyDescent="0.25">
      <c r="A93" s="55"/>
      <c r="B93" s="244" t="s">
        <v>0</v>
      </c>
      <c r="C93" s="54" t="s">
        <v>39</v>
      </c>
      <c r="D93" s="255">
        <f>F90</f>
        <v>5556.57</v>
      </c>
      <c r="E93" s="160">
        <v>0.03</v>
      </c>
      <c r="F93" s="210">
        <f>+F90*E93</f>
        <v>166.7</v>
      </c>
      <c r="G93" s="55"/>
    </row>
    <row r="94" spans="1:7" s="35" customFormat="1" x14ac:dyDescent="0.25">
      <c r="A94" s="55"/>
      <c r="B94" s="244" t="s">
        <v>2</v>
      </c>
      <c r="C94" s="54" t="s">
        <v>40</v>
      </c>
      <c r="D94" s="255">
        <f>F90+F93</f>
        <v>5723.27</v>
      </c>
      <c r="E94" s="160">
        <v>6.7900000000000002E-2</v>
      </c>
      <c r="F94" s="210">
        <f>E94*(+F90+F93)</f>
        <v>388.61</v>
      </c>
      <c r="G94" s="55"/>
    </row>
    <row r="95" spans="1:7" s="35" customFormat="1" ht="30.75" customHeight="1" x14ac:dyDescent="0.25">
      <c r="A95" s="55"/>
      <c r="B95" s="409" t="s">
        <v>3</v>
      </c>
      <c r="C95" s="169" t="s">
        <v>433</v>
      </c>
      <c r="D95" s="157"/>
      <c r="E95" s="257">
        <f>1-E103</f>
        <v>0.85750000000000004</v>
      </c>
      <c r="F95" s="210">
        <f>+F90+F93+F94</f>
        <v>6111.88</v>
      </c>
      <c r="G95" s="55"/>
    </row>
    <row r="96" spans="1:7" s="35" customFormat="1" x14ac:dyDescent="0.25">
      <c r="A96" s="55"/>
      <c r="B96" s="409"/>
      <c r="C96" s="58" t="s">
        <v>41</v>
      </c>
      <c r="D96" s="159"/>
      <c r="E96" s="66"/>
      <c r="F96" s="258">
        <f>+F95/E95</f>
        <v>7127.56</v>
      </c>
      <c r="G96" s="55"/>
    </row>
    <row r="97" spans="1:7" s="35" customFormat="1" x14ac:dyDescent="0.25">
      <c r="A97" s="55"/>
      <c r="B97" s="409"/>
      <c r="C97" s="58" t="s">
        <v>42</v>
      </c>
      <c r="D97" s="254"/>
      <c r="E97" s="259"/>
      <c r="F97" s="210"/>
      <c r="G97" s="55"/>
    </row>
    <row r="98" spans="1:7" s="35" customFormat="1" x14ac:dyDescent="0.25">
      <c r="A98" s="55"/>
      <c r="B98" s="409"/>
      <c r="C98" s="56" t="s">
        <v>129</v>
      </c>
      <c r="D98" s="210">
        <f>F96</f>
        <v>7127.56</v>
      </c>
      <c r="E98" s="160">
        <v>1.6500000000000001E-2</v>
      </c>
      <c r="F98" s="210">
        <f>+F96*E98</f>
        <v>117.6</v>
      </c>
      <c r="G98" s="55"/>
    </row>
    <row r="99" spans="1:7" s="35" customFormat="1" x14ac:dyDescent="0.25">
      <c r="A99" s="55"/>
      <c r="B99" s="409"/>
      <c r="C99" s="56" t="s">
        <v>130</v>
      </c>
      <c r="D99" s="210">
        <f>F96</f>
        <v>7127.56</v>
      </c>
      <c r="E99" s="160">
        <v>7.5999999999999998E-2</v>
      </c>
      <c r="F99" s="210">
        <f>+F96*E99</f>
        <v>541.69000000000005</v>
      </c>
      <c r="G99" s="55"/>
    </row>
    <row r="100" spans="1:7" s="35" customFormat="1" x14ac:dyDescent="0.25">
      <c r="A100" s="55"/>
      <c r="B100" s="409"/>
      <c r="C100" s="59" t="s">
        <v>43</v>
      </c>
      <c r="D100" s="211"/>
      <c r="E100" s="66"/>
      <c r="F100" s="210"/>
      <c r="G100" s="55"/>
    </row>
    <row r="101" spans="1:7" s="35" customFormat="1" x14ac:dyDescent="0.25">
      <c r="A101" s="55"/>
      <c r="B101" s="409"/>
      <c r="C101" s="59" t="s">
        <v>44</v>
      </c>
      <c r="D101" s="211"/>
      <c r="E101" s="211"/>
      <c r="F101" s="210"/>
      <c r="G101" s="55"/>
    </row>
    <row r="102" spans="1:7" s="35" customFormat="1" ht="16.5" thickBot="1" x14ac:dyDescent="0.3">
      <c r="A102" s="55"/>
      <c r="B102" s="410"/>
      <c r="C102" s="57" t="s">
        <v>153</v>
      </c>
      <c r="D102" s="212">
        <f>F96</f>
        <v>7127.56</v>
      </c>
      <c r="E102" s="260">
        <v>0.05</v>
      </c>
      <c r="F102" s="212">
        <f>+F96*E102</f>
        <v>356.38</v>
      </c>
      <c r="G102" s="55"/>
    </row>
    <row r="103" spans="1:7" s="35" customFormat="1" ht="16.5" thickBot="1" x14ac:dyDescent="0.3">
      <c r="A103" s="55"/>
      <c r="B103" s="171"/>
      <c r="C103" s="172" t="s">
        <v>45</v>
      </c>
      <c r="D103" s="172"/>
      <c r="E103" s="261">
        <f>SUM(E98:E102)</f>
        <v>0.14249999999999999</v>
      </c>
      <c r="F103" s="262">
        <f>SUM(F98:F102)</f>
        <v>1015.67</v>
      </c>
      <c r="G103" s="55"/>
    </row>
    <row r="104" spans="1:7" s="35" customFormat="1" ht="15.75" customHeight="1" x14ac:dyDescent="0.25">
      <c r="A104" s="55"/>
      <c r="B104" s="411" t="s">
        <v>46</v>
      </c>
      <c r="C104" s="412"/>
      <c r="D104" s="412"/>
      <c r="E104" s="413"/>
      <c r="F104" s="263">
        <f>+F93+F94+F103</f>
        <v>1570.98</v>
      </c>
      <c r="G104" s="55"/>
    </row>
    <row r="105" spans="1:7" s="35" customFormat="1" ht="15.75" customHeight="1" x14ac:dyDescent="0.25">
      <c r="A105" s="55"/>
      <c r="B105" s="414" t="s">
        <v>47</v>
      </c>
      <c r="C105" s="415"/>
      <c r="D105" s="415"/>
      <c r="E105" s="416"/>
      <c r="F105" s="264" t="s">
        <v>10</v>
      </c>
      <c r="G105" s="55"/>
    </row>
    <row r="106" spans="1:7" s="35" customFormat="1" x14ac:dyDescent="0.25">
      <c r="A106" s="55"/>
      <c r="B106" s="156" t="s">
        <v>0</v>
      </c>
      <c r="C106" s="417" t="s">
        <v>48</v>
      </c>
      <c r="D106" s="418"/>
      <c r="E106" s="419"/>
      <c r="F106" s="229">
        <f>+F26</f>
        <v>2251.12</v>
      </c>
      <c r="G106" s="55"/>
    </row>
    <row r="107" spans="1:7" s="35" customFormat="1" x14ac:dyDescent="0.25">
      <c r="A107" s="55"/>
      <c r="B107" s="156" t="s">
        <v>2</v>
      </c>
      <c r="C107" s="417" t="s">
        <v>181</v>
      </c>
      <c r="D107" s="418"/>
      <c r="E107" s="419"/>
      <c r="F107" s="229">
        <f>+F55</f>
        <v>2008.15</v>
      </c>
      <c r="G107" s="55"/>
    </row>
    <row r="108" spans="1:7" s="35" customFormat="1" x14ac:dyDescent="0.25">
      <c r="A108" s="55"/>
      <c r="B108" s="156" t="s">
        <v>3</v>
      </c>
      <c r="C108" s="417" t="s">
        <v>179</v>
      </c>
      <c r="D108" s="418"/>
      <c r="E108" s="419"/>
      <c r="F108" s="229">
        <f>F63</f>
        <v>159.82</v>
      </c>
      <c r="G108" s="55"/>
    </row>
    <row r="109" spans="1:7" s="35" customFormat="1" x14ac:dyDescent="0.25">
      <c r="A109" s="55"/>
      <c r="B109" s="156" t="s">
        <v>5</v>
      </c>
      <c r="C109" s="170" t="s">
        <v>172</v>
      </c>
      <c r="D109" s="173"/>
      <c r="E109" s="174"/>
      <c r="F109" s="229">
        <f>F82</f>
        <v>132.13</v>
      </c>
      <c r="G109" s="55"/>
    </row>
    <row r="110" spans="1:7" s="35" customFormat="1" x14ac:dyDescent="0.25">
      <c r="A110" s="55"/>
      <c r="B110" s="156" t="s">
        <v>22</v>
      </c>
      <c r="C110" s="170" t="s">
        <v>180</v>
      </c>
      <c r="D110" s="173"/>
      <c r="E110" s="174"/>
      <c r="F110" s="229">
        <f>F89</f>
        <v>1005.35</v>
      </c>
      <c r="G110" s="55"/>
    </row>
    <row r="111" spans="1:7" s="35" customFormat="1" ht="15.75" customHeight="1" x14ac:dyDescent="0.25">
      <c r="A111" s="55"/>
      <c r="B111" s="420" t="s">
        <v>182</v>
      </c>
      <c r="C111" s="421"/>
      <c r="D111" s="421"/>
      <c r="E111" s="422"/>
      <c r="F111" s="265">
        <f>SUM(F106:F110)</f>
        <v>5556.57</v>
      </c>
      <c r="G111" s="55"/>
    </row>
    <row r="112" spans="1:7" s="35" customFormat="1" x14ac:dyDescent="0.25">
      <c r="A112" s="55"/>
      <c r="B112" s="154" t="s">
        <v>24</v>
      </c>
      <c r="C112" s="417" t="s">
        <v>183</v>
      </c>
      <c r="D112" s="418"/>
      <c r="E112" s="419"/>
      <c r="F112" s="229">
        <f>+F104</f>
        <v>1570.98</v>
      </c>
      <c r="G112" s="55"/>
    </row>
    <row r="113" spans="1:7" s="35" customFormat="1" ht="16.5" customHeight="1" thickBot="1" x14ac:dyDescent="0.3">
      <c r="A113" s="55"/>
      <c r="B113" s="405" t="s">
        <v>49</v>
      </c>
      <c r="C113" s="406"/>
      <c r="D113" s="406"/>
      <c r="E113" s="407"/>
      <c r="F113" s="266">
        <f>+F111+F112</f>
        <v>7127.55</v>
      </c>
      <c r="G113" s="55"/>
    </row>
    <row r="114" spans="1:7" x14ac:dyDescent="0.25">
      <c r="E114" s="36"/>
      <c r="F114" s="38"/>
    </row>
    <row r="115" spans="1:7" x14ac:dyDescent="0.25">
      <c r="C115" s="33"/>
      <c r="D115" s="33"/>
      <c r="E115" s="36"/>
      <c r="F115" s="39"/>
    </row>
    <row r="116" spans="1:7" x14ac:dyDescent="0.25">
      <c r="C116" s="33"/>
      <c r="D116" s="33"/>
      <c r="E116" s="36"/>
      <c r="F116" s="39" t="s">
        <v>128</v>
      </c>
    </row>
    <row r="117" spans="1:7" x14ac:dyDescent="0.25">
      <c r="C117" s="33"/>
      <c r="D117" s="408"/>
      <c r="E117" s="408"/>
      <c r="F117" s="408"/>
    </row>
    <row r="118" spans="1:7" x14ac:dyDescent="0.25">
      <c r="C118" s="33"/>
      <c r="D118" s="33"/>
      <c r="E118" s="36"/>
      <c r="F118" s="40"/>
    </row>
    <row r="120" spans="1:7" x14ac:dyDescent="0.25">
      <c r="C120" s="41"/>
    </row>
    <row r="125" spans="1:7" x14ac:dyDescent="0.25">
      <c r="C125" s="33"/>
      <c r="D125" s="33"/>
    </row>
  </sheetData>
  <mergeCells count="56">
    <mergeCell ref="B113:E113"/>
    <mergeCell ref="D117:F117"/>
    <mergeCell ref="B105:E105"/>
    <mergeCell ref="C106:E106"/>
    <mergeCell ref="C107:E107"/>
    <mergeCell ref="C108:E108"/>
    <mergeCell ref="B111:E111"/>
    <mergeCell ref="C112:E112"/>
    <mergeCell ref="B104:E104"/>
    <mergeCell ref="B72:D72"/>
    <mergeCell ref="B73:F73"/>
    <mergeCell ref="B76:D76"/>
    <mergeCell ref="B77:F77"/>
    <mergeCell ref="B81:D81"/>
    <mergeCell ref="B82:E82"/>
    <mergeCell ref="B83:F83"/>
    <mergeCell ref="B89:E89"/>
    <mergeCell ref="B90:E90"/>
    <mergeCell ref="B91:F91"/>
    <mergeCell ref="B95:B102"/>
    <mergeCell ref="B64:F64"/>
    <mergeCell ref="B26:E26"/>
    <mergeCell ref="B27:F27"/>
    <mergeCell ref="B31:D31"/>
    <mergeCell ref="B32:F32"/>
    <mergeCell ref="B42:D42"/>
    <mergeCell ref="B43:F43"/>
    <mergeCell ref="B50:E50"/>
    <mergeCell ref="B51:F51"/>
    <mergeCell ref="B55:E55"/>
    <mergeCell ref="B56:F56"/>
    <mergeCell ref="B63:D63"/>
    <mergeCell ref="D25:E25"/>
    <mergeCell ref="D13:F13"/>
    <mergeCell ref="D15:F15"/>
    <mergeCell ref="D16:F16"/>
    <mergeCell ref="B17:F17"/>
    <mergeCell ref="C18:E18"/>
    <mergeCell ref="D19:E19"/>
    <mergeCell ref="D20:E20"/>
    <mergeCell ref="D21:E21"/>
    <mergeCell ref="D22:E22"/>
    <mergeCell ref="D23:E23"/>
    <mergeCell ref="D24:E24"/>
    <mergeCell ref="B12:E12"/>
    <mergeCell ref="A1:G1"/>
    <mergeCell ref="B2:F2"/>
    <mergeCell ref="B3:F3"/>
    <mergeCell ref="B4:F4"/>
    <mergeCell ref="D5:F5"/>
    <mergeCell ref="D6:F6"/>
    <mergeCell ref="D7:F7"/>
    <mergeCell ref="D8:F8"/>
    <mergeCell ref="B9:F9"/>
    <mergeCell ref="B10:F10"/>
    <mergeCell ref="B11:F11"/>
  </mergeCells>
  <hyperlinks>
    <hyperlink ref="C41" r:id="rId1" display="08 - Sebrae 0,3% ou 0,6% - IN nº 03, MPS/SRP/2005, Anexo II e III ver código da Tabela" xr:uid="{F2E5150E-BB19-40B5-91C1-855CE647A986}"/>
  </hyperlinks>
  <printOptions horizontalCentered="1"/>
  <pageMargins left="0.31496062992125984" right="0.31496062992125984" top="0.35433070866141736" bottom="1.1811023622047245" header="3.937007874015748E-2" footer="0.31496062992125984"/>
  <pageSetup paperSize="9" scale="68" fitToHeight="0" orientation="portrait" r:id="rId2"/>
  <headerFooter differentFirst="1">
    <firstFooter>&amp;R&amp;G</firstFooter>
  </headerFooter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64DBA-D1C1-4F6A-A674-9B5555E4B2B3}">
  <sheetPr>
    <pageSetUpPr fitToPage="1"/>
  </sheetPr>
  <dimension ref="A1:G125"/>
  <sheetViews>
    <sheetView view="pageBreakPreview" topLeftCell="A34" zoomScaleNormal="115" zoomScaleSheetLayoutView="100" workbookViewId="0">
      <selection activeCell="F113" sqref="F113"/>
    </sheetView>
  </sheetViews>
  <sheetFormatPr defaultColWidth="9.140625" defaultRowHeight="15.75" x14ac:dyDescent="0.25"/>
  <cols>
    <col min="1" max="1" width="3.7109375" style="33" customWidth="1"/>
    <col min="2" max="2" width="4.42578125" style="34" bestFit="1" customWidth="1"/>
    <col min="3" max="3" width="72.7109375" style="36" customWidth="1"/>
    <col min="4" max="4" width="18.42578125" style="36" bestFit="1" customWidth="1"/>
    <col min="5" max="5" width="9.140625" style="37" customWidth="1"/>
    <col min="6" max="6" width="30.42578125" style="42" customWidth="1"/>
    <col min="7" max="7" width="3.7109375" style="33" customWidth="1"/>
    <col min="8" max="16384" width="9.140625" style="33"/>
  </cols>
  <sheetData>
    <row r="1" spans="1:7" x14ac:dyDescent="0.25">
      <c r="A1" s="385"/>
      <c r="B1" s="385"/>
      <c r="C1" s="385"/>
      <c r="D1" s="385"/>
      <c r="E1" s="385"/>
      <c r="F1" s="385"/>
      <c r="G1" s="385"/>
    </row>
    <row r="2" spans="1:7" x14ac:dyDescent="0.25">
      <c r="A2" s="48"/>
      <c r="B2" s="404"/>
      <c r="C2" s="404"/>
      <c r="D2" s="404"/>
      <c r="E2" s="404"/>
      <c r="F2" s="404"/>
      <c r="G2" s="49"/>
    </row>
    <row r="3" spans="1:7" s="46" customFormat="1" ht="16.5" customHeight="1" thickBot="1" x14ac:dyDescent="0.3">
      <c r="A3" s="50"/>
      <c r="B3" s="386"/>
      <c r="C3" s="387"/>
      <c r="D3" s="387"/>
      <c r="E3" s="387"/>
      <c r="F3" s="388"/>
      <c r="G3" s="50"/>
    </row>
    <row r="4" spans="1:7" s="46" customFormat="1" x14ac:dyDescent="0.25">
      <c r="A4" s="50"/>
      <c r="B4" s="395" t="s">
        <v>128</v>
      </c>
      <c r="C4" s="396"/>
      <c r="D4" s="396"/>
      <c r="E4" s="396"/>
      <c r="F4" s="397"/>
      <c r="G4" s="50"/>
    </row>
    <row r="5" spans="1:7" s="46" customFormat="1" ht="15" customHeight="1" x14ac:dyDescent="0.25">
      <c r="A5" s="50"/>
      <c r="B5" s="144" t="s">
        <v>0</v>
      </c>
      <c r="C5" s="145" t="s">
        <v>1</v>
      </c>
      <c r="D5" s="389">
        <v>2023</v>
      </c>
      <c r="E5" s="390"/>
      <c r="F5" s="391"/>
      <c r="G5" s="50"/>
    </row>
    <row r="6" spans="1:7" s="46" customFormat="1" ht="30" customHeight="1" x14ac:dyDescent="0.25">
      <c r="A6" s="50"/>
      <c r="B6" s="144" t="s">
        <v>2</v>
      </c>
      <c r="C6" s="145" t="s">
        <v>140</v>
      </c>
      <c r="D6" s="392" t="s">
        <v>141</v>
      </c>
      <c r="E6" s="393"/>
      <c r="F6" s="394"/>
      <c r="G6" s="50"/>
    </row>
    <row r="7" spans="1:7" s="46" customFormat="1" ht="15.75" customHeight="1" x14ac:dyDescent="0.25">
      <c r="A7" s="50"/>
      <c r="B7" s="144" t="s">
        <v>3</v>
      </c>
      <c r="C7" s="145" t="s">
        <v>4</v>
      </c>
      <c r="D7" s="392" t="s">
        <v>167</v>
      </c>
      <c r="E7" s="393"/>
      <c r="F7" s="394"/>
      <c r="G7" s="50"/>
    </row>
    <row r="8" spans="1:7" s="46" customFormat="1" x14ac:dyDescent="0.25">
      <c r="A8" s="50"/>
      <c r="B8" s="144"/>
      <c r="C8" s="145" t="s">
        <v>407</v>
      </c>
      <c r="D8" s="392">
        <v>12</v>
      </c>
      <c r="E8" s="393"/>
      <c r="F8" s="394"/>
      <c r="G8" s="50"/>
    </row>
    <row r="9" spans="1:7" s="46" customFormat="1" x14ac:dyDescent="0.25">
      <c r="A9" s="50"/>
      <c r="B9" s="356" t="s">
        <v>6</v>
      </c>
      <c r="C9" s="357"/>
      <c r="D9" s="357"/>
      <c r="E9" s="357"/>
      <c r="F9" s="358"/>
      <c r="G9" s="50"/>
    </row>
    <row r="10" spans="1:7" s="46" customFormat="1" x14ac:dyDescent="0.25">
      <c r="A10" s="50"/>
      <c r="B10" s="359" t="s">
        <v>7</v>
      </c>
      <c r="C10" s="360"/>
      <c r="D10" s="360"/>
      <c r="E10" s="360"/>
      <c r="F10" s="361"/>
      <c r="G10" s="50"/>
    </row>
    <row r="11" spans="1:7" s="46" customFormat="1" ht="15.75" customHeight="1" x14ac:dyDescent="0.25">
      <c r="A11" s="50"/>
      <c r="B11" s="401" t="s">
        <v>8</v>
      </c>
      <c r="C11" s="402"/>
      <c r="D11" s="402"/>
      <c r="E11" s="402"/>
      <c r="F11" s="403"/>
      <c r="G11" s="50"/>
    </row>
    <row r="12" spans="1:7" s="46" customFormat="1" ht="30" customHeight="1" x14ac:dyDescent="0.25">
      <c r="A12" s="50"/>
      <c r="B12" s="369" t="s">
        <v>9</v>
      </c>
      <c r="C12" s="370"/>
      <c r="D12" s="370"/>
      <c r="E12" s="371"/>
      <c r="F12" s="146" t="s">
        <v>10</v>
      </c>
      <c r="G12" s="50"/>
    </row>
    <row r="13" spans="1:7" s="46" customFormat="1" ht="15.75" customHeight="1" x14ac:dyDescent="0.25">
      <c r="A13" s="50"/>
      <c r="B13" s="144">
        <v>1</v>
      </c>
      <c r="C13" s="147" t="s">
        <v>131</v>
      </c>
      <c r="D13" s="362" t="s">
        <v>138</v>
      </c>
      <c r="E13" s="363"/>
      <c r="F13" s="364"/>
      <c r="G13" s="50"/>
    </row>
    <row r="14" spans="1:7" s="46" customFormat="1" ht="30" customHeight="1" x14ac:dyDescent="0.25">
      <c r="A14" s="50"/>
      <c r="B14" s="144">
        <v>2</v>
      </c>
      <c r="C14" s="147" t="s">
        <v>11</v>
      </c>
      <c r="D14" s="148"/>
      <c r="E14" s="149"/>
      <c r="F14" s="208">
        <v>2677.48</v>
      </c>
      <c r="G14" s="50"/>
    </row>
    <row r="15" spans="1:7" s="46" customFormat="1" ht="15.75" customHeight="1" x14ac:dyDescent="0.25">
      <c r="A15" s="50"/>
      <c r="B15" s="144">
        <v>3</v>
      </c>
      <c r="C15" s="147" t="s">
        <v>12</v>
      </c>
      <c r="D15" s="362" t="s">
        <v>436</v>
      </c>
      <c r="E15" s="363"/>
      <c r="F15" s="364"/>
      <c r="G15" s="50"/>
    </row>
    <row r="16" spans="1:7" s="46" customFormat="1" x14ac:dyDescent="0.25">
      <c r="A16" s="50"/>
      <c r="B16" s="144">
        <v>4</v>
      </c>
      <c r="C16" s="150" t="s">
        <v>13</v>
      </c>
      <c r="D16" s="372">
        <v>2023</v>
      </c>
      <c r="E16" s="373"/>
      <c r="F16" s="374"/>
      <c r="G16" s="50"/>
    </row>
    <row r="17" spans="1:7" s="47" customFormat="1" x14ac:dyDescent="0.25">
      <c r="A17" s="51"/>
      <c r="B17" s="340" t="s">
        <v>14</v>
      </c>
      <c r="C17" s="341"/>
      <c r="D17" s="341"/>
      <c r="E17" s="341"/>
      <c r="F17" s="342"/>
      <c r="G17" s="51"/>
    </row>
    <row r="18" spans="1:7" s="47" customFormat="1" x14ac:dyDescent="0.25">
      <c r="A18" s="51"/>
      <c r="B18" s="151">
        <v>1</v>
      </c>
      <c r="C18" s="398" t="s">
        <v>15</v>
      </c>
      <c r="D18" s="399"/>
      <c r="E18" s="400"/>
      <c r="F18" s="232" t="s">
        <v>10</v>
      </c>
      <c r="G18" s="51"/>
    </row>
    <row r="19" spans="1:7" s="46" customFormat="1" ht="15.75" customHeight="1" x14ac:dyDescent="0.25">
      <c r="A19" s="50"/>
      <c r="B19" s="152" t="s">
        <v>0</v>
      </c>
      <c r="C19" s="52" t="s">
        <v>16</v>
      </c>
      <c r="D19" s="365"/>
      <c r="E19" s="366"/>
      <c r="F19" s="233">
        <f>F14</f>
        <v>2677.48</v>
      </c>
      <c r="G19" s="50"/>
    </row>
    <row r="20" spans="1:7" s="46" customFormat="1" ht="15.75" customHeight="1" x14ac:dyDescent="0.25">
      <c r="A20" s="50"/>
      <c r="B20" s="152" t="s">
        <v>2</v>
      </c>
      <c r="C20" s="52" t="s">
        <v>17</v>
      </c>
      <c r="D20" s="367" t="s">
        <v>18</v>
      </c>
      <c r="E20" s="368"/>
      <c r="F20" s="234"/>
      <c r="G20" s="50"/>
    </row>
    <row r="21" spans="1:7" s="46" customFormat="1" ht="15.75" customHeight="1" x14ac:dyDescent="0.25">
      <c r="A21" s="50"/>
      <c r="B21" s="152" t="s">
        <v>3</v>
      </c>
      <c r="C21" s="52" t="s">
        <v>19</v>
      </c>
      <c r="D21" s="354" t="s">
        <v>273</v>
      </c>
      <c r="E21" s="355"/>
      <c r="F21" s="234">
        <f>40%*1320</f>
        <v>528</v>
      </c>
      <c r="G21" s="50"/>
    </row>
    <row r="22" spans="1:7" s="46" customFormat="1" ht="15.75" customHeight="1" x14ac:dyDescent="0.25">
      <c r="A22" s="50"/>
      <c r="B22" s="152" t="s">
        <v>5</v>
      </c>
      <c r="C22" s="52" t="s">
        <v>20</v>
      </c>
      <c r="D22" s="367" t="s">
        <v>21</v>
      </c>
      <c r="E22" s="368"/>
      <c r="F22" s="234"/>
      <c r="G22" s="50"/>
    </row>
    <row r="23" spans="1:7" s="46" customFormat="1" ht="15.75" customHeight="1" x14ac:dyDescent="0.25">
      <c r="A23" s="50"/>
      <c r="B23" s="152" t="s">
        <v>22</v>
      </c>
      <c r="C23" s="52" t="s">
        <v>411</v>
      </c>
      <c r="D23" s="367" t="s">
        <v>23</v>
      </c>
      <c r="E23" s="368"/>
      <c r="F23" s="234"/>
      <c r="G23" s="50"/>
    </row>
    <row r="24" spans="1:7" s="46" customFormat="1" x14ac:dyDescent="0.25">
      <c r="A24" s="50"/>
      <c r="B24" s="152" t="s">
        <v>24</v>
      </c>
      <c r="C24" s="52" t="s">
        <v>136</v>
      </c>
      <c r="D24" s="346"/>
      <c r="E24" s="347"/>
      <c r="F24" s="234"/>
      <c r="G24" s="50"/>
    </row>
    <row r="25" spans="1:7" s="46" customFormat="1" ht="15.75" customHeight="1" x14ac:dyDescent="0.25">
      <c r="A25" s="50"/>
      <c r="B25" s="152" t="s">
        <v>25</v>
      </c>
      <c r="C25" s="53" t="s">
        <v>137</v>
      </c>
      <c r="D25" s="346"/>
      <c r="E25" s="347"/>
      <c r="F25" s="234"/>
      <c r="G25" s="50"/>
    </row>
    <row r="26" spans="1:7" s="47" customFormat="1" ht="15.75" customHeight="1" x14ac:dyDescent="0.25">
      <c r="A26" s="51"/>
      <c r="B26" s="375" t="s">
        <v>174</v>
      </c>
      <c r="C26" s="376"/>
      <c r="D26" s="376"/>
      <c r="E26" s="380"/>
      <c r="F26" s="235">
        <f>SUM(F19:F25)</f>
        <v>3205.48</v>
      </c>
      <c r="G26" s="51"/>
    </row>
    <row r="27" spans="1:7" s="47" customFormat="1" x14ac:dyDescent="0.25">
      <c r="A27" s="51"/>
      <c r="B27" s="340" t="s">
        <v>50</v>
      </c>
      <c r="C27" s="341"/>
      <c r="D27" s="341"/>
      <c r="E27" s="341"/>
      <c r="F27" s="342"/>
      <c r="G27" s="51"/>
    </row>
    <row r="28" spans="1:7" s="46" customFormat="1" x14ac:dyDescent="0.25">
      <c r="A28" s="50"/>
      <c r="B28" s="222">
        <v>2</v>
      </c>
      <c r="C28" s="220" t="s">
        <v>412</v>
      </c>
      <c r="D28" s="223" t="s">
        <v>259</v>
      </c>
      <c r="E28" s="224"/>
      <c r="F28" s="236" t="s">
        <v>10</v>
      </c>
      <c r="G28" s="50"/>
    </row>
    <row r="29" spans="1:7" s="46" customFormat="1" x14ac:dyDescent="0.25">
      <c r="A29" s="50"/>
      <c r="B29" s="156" t="s">
        <v>0</v>
      </c>
      <c r="C29" s="54" t="s">
        <v>33</v>
      </c>
      <c r="D29" s="63">
        <f>F26</f>
        <v>3205.48</v>
      </c>
      <c r="E29" s="160">
        <f>1/12</f>
        <v>8.3299999999999999E-2</v>
      </c>
      <c r="F29" s="229">
        <f>(F26)*E29</f>
        <v>267.02</v>
      </c>
      <c r="G29" s="50"/>
    </row>
    <row r="30" spans="1:7" s="46" customFormat="1" x14ac:dyDescent="0.25">
      <c r="A30" s="50"/>
      <c r="B30" s="156" t="s">
        <v>2</v>
      </c>
      <c r="C30" s="221" t="s">
        <v>413</v>
      </c>
      <c r="D30" s="63">
        <f>F26</f>
        <v>3205.48</v>
      </c>
      <c r="E30" s="160">
        <v>0.121</v>
      </c>
      <c r="F30" s="229">
        <f>(F26)*E30</f>
        <v>387.86</v>
      </c>
      <c r="G30" s="50"/>
    </row>
    <row r="31" spans="1:7" x14ac:dyDescent="0.25">
      <c r="A31" s="48"/>
      <c r="B31" s="351" t="s">
        <v>31</v>
      </c>
      <c r="C31" s="352"/>
      <c r="D31" s="353"/>
      <c r="E31" s="231">
        <f>SUM(E29:E30)</f>
        <v>0.20430000000000001</v>
      </c>
      <c r="F31" s="230">
        <f>SUM(F29:F30)</f>
        <v>654.88</v>
      </c>
      <c r="G31" s="48"/>
    </row>
    <row r="32" spans="1:7" ht="30" customHeight="1" x14ac:dyDescent="0.25">
      <c r="A32" s="48"/>
      <c r="B32" s="348" t="s">
        <v>422</v>
      </c>
      <c r="C32" s="349"/>
      <c r="D32" s="349"/>
      <c r="E32" s="349"/>
      <c r="F32" s="350"/>
      <c r="G32" s="48"/>
    </row>
    <row r="33" spans="1:7" x14ac:dyDescent="0.25">
      <c r="A33" s="48"/>
      <c r="B33" s="154" t="s">
        <v>147</v>
      </c>
      <c r="C33" s="155" t="s">
        <v>29</v>
      </c>
      <c r="D33" s="62" t="s">
        <v>259</v>
      </c>
      <c r="E33" s="158"/>
      <c r="F33" s="237" t="s">
        <v>10</v>
      </c>
      <c r="G33" s="48"/>
    </row>
    <row r="34" spans="1:7" x14ac:dyDescent="0.25">
      <c r="A34" s="48"/>
      <c r="B34" s="156" t="s">
        <v>0</v>
      </c>
      <c r="C34" s="225" t="s">
        <v>414</v>
      </c>
      <c r="D34" s="63">
        <f>F$26+F$31</f>
        <v>3860.36</v>
      </c>
      <c r="E34" s="160">
        <v>0.2</v>
      </c>
      <c r="F34" s="229">
        <f t="shared" ref="F34:F41" si="0">D34*E34</f>
        <v>772.07</v>
      </c>
      <c r="G34" s="48"/>
    </row>
    <row r="35" spans="1:7" x14ac:dyDescent="0.25">
      <c r="A35" s="48"/>
      <c r="B35" s="156" t="s">
        <v>2</v>
      </c>
      <c r="C35" s="225" t="s">
        <v>415</v>
      </c>
      <c r="D35" s="63">
        <f t="shared" ref="D35:D41" si="1">F$26+F$31</f>
        <v>3860.36</v>
      </c>
      <c r="E35" s="143">
        <v>1.4999999999999999E-2</v>
      </c>
      <c r="F35" s="229">
        <f t="shared" si="0"/>
        <v>57.91</v>
      </c>
      <c r="G35" s="48"/>
    </row>
    <row r="36" spans="1:7" x14ac:dyDescent="0.25">
      <c r="A36" s="48"/>
      <c r="B36" s="156" t="s">
        <v>3</v>
      </c>
      <c r="C36" s="225" t="s">
        <v>416</v>
      </c>
      <c r="D36" s="63">
        <f>F$26+F$31</f>
        <v>3860.36</v>
      </c>
      <c r="E36" s="143">
        <v>0.01</v>
      </c>
      <c r="F36" s="229">
        <f t="shared" si="0"/>
        <v>38.6</v>
      </c>
      <c r="G36" s="48"/>
    </row>
    <row r="37" spans="1:7" ht="31.5" x14ac:dyDescent="0.25">
      <c r="A37" s="48"/>
      <c r="B37" s="156" t="s">
        <v>5</v>
      </c>
      <c r="C37" s="226" t="s">
        <v>417</v>
      </c>
      <c r="D37" s="63">
        <f t="shared" si="1"/>
        <v>3860.36</v>
      </c>
      <c r="E37" s="143">
        <v>2E-3</v>
      </c>
      <c r="F37" s="229">
        <f t="shared" si="0"/>
        <v>7.72</v>
      </c>
      <c r="G37" s="48"/>
    </row>
    <row r="38" spans="1:7" x14ac:dyDescent="0.25">
      <c r="A38" s="48"/>
      <c r="B38" s="156" t="s">
        <v>22</v>
      </c>
      <c r="C38" s="225" t="s">
        <v>418</v>
      </c>
      <c r="D38" s="63">
        <f t="shared" si="1"/>
        <v>3860.36</v>
      </c>
      <c r="E38" s="143">
        <v>2.5000000000000001E-2</v>
      </c>
      <c r="F38" s="229">
        <f t="shared" si="0"/>
        <v>96.51</v>
      </c>
      <c r="G38" s="48"/>
    </row>
    <row r="39" spans="1:7" x14ac:dyDescent="0.25">
      <c r="A39" s="48"/>
      <c r="B39" s="156" t="s">
        <v>24</v>
      </c>
      <c r="C39" s="227" t="s">
        <v>419</v>
      </c>
      <c r="D39" s="63">
        <f t="shared" si="1"/>
        <v>3860.36</v>
      </c>
      <c r="E39" s="143">
        <v>0.08</v>
      </c>
      <c r="F39" s="229">
        <f t="shared" si="0"/>
        <v>308.83</v>
      </c>
      <c r="G39" s="48"/>
    </row>
    <row r="40" spans="1:7" ht="47.25" x14ac:dyDescent="0.25">
      <c r="A40" s="48"/>
      <c r="B40" s="156" t="s">
        <v>25</v>
      </c>
      <c r="C40" s="226" t="s">
        <v>420</v>
      </c>
      <c r="D40" s="63">
        <f t="shared" si="1"/>
        <v>3860.36</v>
      </c>
      <c r="E40" s="143">
        <v>0.03</v>
      </c>
      <c r="F40" s="229">
        <f t="shared" si="0"/>
        <v>115.81</v>
      </c>
      <c r="G40" s="48"/>
    </row>
    <row r="41" spans="1:7" x14ac:dyDescent="0.25">
      <c r="A41" s="48"/>
      <c r="B41" s="156" t="s">
        <v>30</v>
      </c>
      <c r="C41" s="228" t="s">
        <v>421</v>
      </c>
      <c r="D41" s="63">
        <f t="shared" si="1"/>
        <v>3860.36</v>
      </c>
      <c r="E41" s="143">
        <v>6.0000000000000001E-3</v>
      </c>
      <c r="F41" s="229">
        <f t="shared" si="0"/>
        <v>23.16</v>
      </c>
      <c r="G41" s="48"/>
    </row>
    <row r="42" spans="1:7" s="35" customFormat="1" x14ac:dyDescent="0.25">
      <c r="A42" s="55"/>
      <c r="B42" s="351" t="s">
        <v>31</v>
      </c>
      <c r="C42" s="352"/>
      <c r="D42" s="353"/>
      <c r="E42" s="209">
        <f>SUM(E34:E41)</f>
        <v>0.36799999999999999</v>
      </c>
      <c r="F42" s="230">
        <f>SUM(F34:F41)</f>
        <v>1420.61</v>
      </c>
      <c r="G42" s="55"/>
    </row>
    <row r="43" spans="1:7" s="35" customFormat="1" x14ac:dyDescent="0.25">
      <c r="A43" s="55"/>
      <c r="B43" s="343" t="s">
        <v>230</v>
      </c>
      <c r="C43" s="344"/>
      <c r="D43" s="344"/>
      <c r="E43" s="344"/>
      <c r="F43" s="345"/>
      <c r="G43" s="55"/>
    </row>
    <row r="44" spans="1:7" s="35" customFormat="1" x14ac:dyDescent="0.25">
      <c r="A44" s="55"/>
      <c r="B44" s="238" t="s">
        <v>287</v>
      </c>
      <c r="C44" s="239" t="s">
        <v>423</v>
      </c>
      <c r="D44" s="223" t="s">
        <v>259</v>
      </c>
      <c r="E44" s="224"/>
      <c r="F44" s="236" t="s">
        <v>10</v>
      </c>
      <c r="G44" s="55"/>
    </row>
    <row r="45" spans="1:7" s="35" customFormat="1" x14ac:dyDescent="0.25">
      <c r="A45" s="55"/>
      <c r="B45" s="240" t="s">
        <v>0</v>
      </c>
      <c r="C45" s="60" t="s">
        <v>168</v>
      </c>
      <c r="D45" s="243">
        <v>4.5</v>
      </c>
      <c r="E45" s="161"/>
      <c r="F45" s="247">
        <v>0</v>
      </c>
      <c r="G45" s="55"/>
    </row>
    <row r="46" spans="1:7" s="35" customFormat="1" x14ac:dyDescent="0.25">
      <c r="A46" s="55"/>
      <c r="B46" s="241" t="s">
        <v>2</v>
      </c>
      <c r="C46" s="53" t="s">
        <v>424</v>
      </c>
      <c r="D46" s="64" t="s">
        <v>260</v>
      </c>
      <c r="E46" s="162"/>
      <c r="F46" s="233">
        <f>540-(540*0.99%)</f>
        <v>534.65</v>
      </c>
      <c r="G46" s="55"/>
    </row>
    <row r="47" spans="1:7" s="35" customFormat="1" x14ac:dyDescent="0.25">
      <c r="A47" s="55"/>
      <c r="B47" s="242" t="s">
        <v>3</v>
      </c>
      <c r="C47" s="54" t="s">
        <v>132</v>
      </c>
      <c r="D47" s="65"/>
      <c r="E47" s="163"/>
      <c r="F47" s="248">
        <v>0</v>
      </c>
      <c r="G47" s="55"/>
    </row>
    <row r="48" spans="1:7" s="35" customFormat="1" ht="30" x14ac:dyDescent="0.25">
      <c r="A48" s="55"/>
      <c r="B48" s="242" t="s">
        <v>5</v>
      </c>
      <c r="C48" s="54" t="s">
        <v>133</v>
      </c>
      <c r="D48" s="65" t="s">
        <v>261</v>
      </c>
      <c r="E48" s="163"/>
      <c r="F48" s="248">
        <f>F19*50%*0.0199*2/12</f>
        <v>4.4400000000000004</v>
      </c>
      <c r="G48" s="55"/>
    </row>
    <row r="49" spans="1:7" s="35" customFormat="1" x14ac:dyDescent="0.25">
      <c r="A49" s="55"/>
      <c r="B49" s="242" t="s">
        <v>22</v>
      </c>
      <c r="C49" s="54" t="s">
        <v>134</v>
      </c>
      <c r="D49" s="66" t="s">
        <v>262</v>
      </c>
      <c r="E49" s="163"/>
      <c r="F49" s="229">
        <f>(32235*0.5%)/12</f>
        <v>13.43</v>
      </c>
      <c r="G49" s="55"/>
    </row>
    <row r="50" spans="1:7" s="35" customFormat="1" ht="15.75" customHeight="1" x14ac:dyDescent="0.25">
      <c r="A50" s="55"/>
      <c r="B50" s="351" t="s">
        <v>26</v>
      </c>
      <c r="C50" s="352"/>
      <c r="D50" s="352"/>
      <c r="E50" s="353"/>
      <c r="F50" s="230">
        <f>SUM(F45:F49)</f>
        <v>552.52</v>
      </c>
      <c r="G50" s="55"/>
    </row>
    <row r="51" spans="1:7" s="35" customFormat="1" ht="15.75" customHeight="1" x14ac:dyDescent="0.25">
      <c r="A51" s="55"/>
      <c r="B51" s="343" t="s">
        <v>173</v>
      </c>
      <c r="C51" s="344"/>
      <c r="D51" s="344"/>
      <c r="E51" s="344"/>
      <c r="F51" s="345"/>
      <c r="G51" s="55"/>
    </row>
    <row r="52" spans="1:7" s="35" customFormat="1" ht="15.75" customHeight="1" x14ac:dyDescent="0.25">
      <c r="A52" s="55"/>
      <c r="B52" s="61" t="s">
        <v>147</v>
      </c>
      <c r="C52" s="219" t="s">
        <v>169</v>
      </c>
      <c r="D52" s="165"/>
      <c r="E52" s="165"/>
      <c r="F52" s="249">
        <f>F31</f>
        <v>654.88</v>
      </c>
      <c r="G52" s="55"/>
    </row>
    <row r="53" spans="1:7" s="35" customFormat="1" ht="15.75" customHeight="1" x14ac:dyDescent="0.25">
      <c r="A53" s="55"/>
      <c r="B53" s="61" t="s">
        <v>148</v>
      </c>
      <c r="C53" s="219" t="s">
        <v>170</v>
      </c>
      <c r="D53" s="165"/>
      <c r="E53" s="165"/>
      <c r="F53" s="249">
        <f>F42</f>
        <v>1420.61</v>
      </c>
      <c r="G53" s="55"/>
    </row>
    <row r="54" spans="1:7" s="35" customFormat="1" ht="15.75" customHeight="1" x14ac:dyDescent="0.25">
      <c r="A54" s="55"/>
      <c r="B54" s="61" t="s">
        <v>287</v>
      </c>
      <c r="C54" s="219" t="s">
        <v>171</v>
      </c>
      <c r="D54" s="165"/>
      <c r="E54" s="165"/>
      <c r="F54" s="249">
        <f>F50</f>
        <v>552.52</v>
      </c>
      <c r="G54" s="55"/>
    </row>
    <row r="55" spans="1:7" s="35" customFormat="1" ht="15.75" customHeight="1" x14ac:dyDescent="0.25">
      <c r="A55" s="55"/>
      <c r="B55" s="377" t="s">
        <v>175</v>
      </c>
      <c r="C55" s="378"/>
      <c r="D55" s="378"/>
      <c r="E55" s="379"/>
      <c r="F55" s="235">
        <f>SUM(F52:F54)</f>
        <v>2628.01</v>
      </c>
      <c r="G55" s="55"/>
    </row>
    <row r="56" spans="1:7" s="35" customFormat="1" ht="15.75" customHeight="1" x14ac:dyDescent="0.25">
      <c r="A56" s="55"/>
      <c r="B56" s="340" t="s">
        <v>184</v>
      </c>
      <c r="C56" s="341"/>
      <c r="D56" s="341"/>
      <c r="E56" s="341"/>
      <c r="F56" s="342"/>
      <c r="G56" s="55"/>
    </row>
    <row r="57" spans="1:7" s="35" customFormat="1" ht="15.75" customHeight="1" x14ac:dyDescent="0.25">
      <c r="A57" s="55"/>
      <c r="B57" s="244" t="s">
        <v>425</v>
      </c>
      <c r="C57" s="245" t="s">
        <v>34</v>
      </c>
      <c r="D57" s="68" t="s">
        <v>259</v>
      </c>
      <c r="E57" s="200"/>
      <c r="F57" s="237" t="s">
        <v>10</v>
      </c>
      <c r="G57" s="55"/>
    </row>
    <row r="58" spans="1:7" s="35" customFormat="1" ht="15.75" customHeight="1" x14ac:dyDescent="0.25">
      <c r="A58" s="55"/>
      <c r="B58" s="242" t="s">
        <v>0</v>
      </c>
      <c r="C58" s="54" t="s">
        <v>35</v>
      </c>
      <c r="D58" s="63">
        <f>F$26</f>
        <v>3205.48</v>
      </c>
      <c r="E58" s="160">
        <v>4.1999999999999997E-3</v>
      </c>
      <c r="F58" s="229">
        <f>D58*E58</f>
        <v>13.46</v>
      </c>
      <c r="G58" s="55"/>
    </row>
    <row r="59" spans="1:7" s="35" customFormat="1" ht="15.75" customHeight="1" x14ac:dyDescent="0.25">
      <c r="A59" s="55"/>
      <c r="B59" s="242" t="s">
        <v>2</v>
      </c>
      <c r="C59" s="54" t="s">
        <v>36</v>
      </c>
      <c r="D59" s="63">
        <f t="shared" ref="D59:D62" si="2">F$26</f>
        <v>3205.48</v>
      </c>
      <c r="E59" s="160">
        <v>2.9999999999999997E-4</v>
      </c>
      <c r="F59" s="229">
        <f>D59*E59</f>
        <v>0.96</v>
      </c>
      <c r="G59" s="55"/>
    </row>
    <row r="60" spans="1:7" s="35" customFormat="1" ht="15.75" customHeight="1" x14ac:dyDescent="0.25">
      <c r="A60" s="55"/>
      <c r="B60" s="242" t="s">
        <v>3</v>
      </c>
      <c r="C60" s="54" t="s">
        <v>37</v>
      </c>
      <c r="D60" s="63">
        <f t="shared" si="2"/>
        <v>3205.48</v>
      </c>
      <c r="E60" s="160">
        <v>1.9400000000000001E-2</v>
      </c>
      <c r="F60" s="229">
        <f>D60*E60</f>
        <v>62.19</v>
      </c>
      <c r="G60" s="55"/>
    </row>
    <row r="61" spans="1:7" s="35" customFormat="1" ht="15.75" customHeight="1" x14ac:dyDescent="0.25">
      <c r="A61" s="55"/>
      <c r="B61" s="242" t="s">
        <v>5</v>
      </c>
      <c r="C61" s="246" t="s">
        <v>426</v>
      </c>
      <c r="D61" s="63">
        <f t="shared" si="2"/>
        <v>3205.48</v>
      </c>
      <c r="E61" s="160">
        <v>7.1000000000000004E-3</v>
      </c>
      <c r="F61" s="229">
        <f>D61*E61</f>
        <v>22.76</v>
      </c>
      <c r="G61" s="55"/>
    </row>
    <row r="62" spans="1:7" s="35" customFormat="1" ht="32.25" customHeight="1" x14ac:dyDescent="0.25">
      <c r="A62" s="55"/>
      <c r="B62" s="242" t="s">
        <v>22</v>
      </c>
      <c r="C62" s="54" t="s">
        <v>248</v>
      </c>
      <c r="D62" s="63">
        <f t="shared" si="2"/>
        <v>3205.48</v>
      </c>
      <c r="E62" s="160">
        <v>0.04</v>
      </c>
      <c r="F62" s="229">
        <f>D62*E62</f>
        <v>128.22</v>
      </c>
      <c r="G62" s="55"/>
    </row>
    <row r="63" spans="1:7" s="35" customFormat="1" x14ac:dyDescent="0.25">
      <c r="A63" s="55"/>
      <c r="B63" s="375" t="s">
        <v>176</v>
      </c>
      <c r="C63" s="376"/>
      <c r="D63" s="376"/>
      <c r="E63" s="268">
        <f>SUM(E58:E62)</f>
        <v>7.0999999999999994E-2</v>
      </c>
      <c r="F63" s="166">
        <f>SUM(F58:F62)</f>
        <v>227.59</v>
      </c>
      <c r="G63" s="55"/>
    </row>
    <row r="64" spans="1:7" s="35" customFormat="1" ht="15.75" customHeight="1" x14ac:dyDescent="0.25">
      <c r="A64" s="55"/>
      <c r="B64" s="340" t="s">
        <v>185</v>
      </c>
      <c r="C64" s="341"/>
      <c r="D64" s="341"/>
      <c r="E64" s="341"/>
      <c r="F64" s="342"/>
      <c r="G64" s="55"/>
    </row>
    <row r="65" spans="1:7" s="35" customFormat="1" x14ac:dyDescent="0.25">
      <c r="A65" s="55"/>
      <c r="B65" s="154" t="s">
        <v>28</v>
      </c>
      <c r="C65" s="167" t="s">
        <v>427</v>
      </c>
      <c r="D65" s="68" t="s">
        <v>259</v>
      </c>
      <c r="E65" s="250"/>
      <c r="F65" s="237" t="s">
        <v>10</v>
      </c>
      <c r="G65" s="55"/>
    </row>
    <row r="66" spans="1:7" s="35" customFormat="1" x14ac:dyDescent="0.25">
      <c r="A66" s="55"/>
      <c r="B66" s="156" t="s">
        <v>0</v>
      </c>
      <c r="C66" s="221" t="s">
        <v>249</v>
      </c>
      <c r="D66" s="67">
        <f>F$26+F$55+F$63</f>
        <v>6061.08</v>
      </c>
      <c r="E66" s="160">
        <v>1.01E-2</v>
      </c>
      <c r="F66" s="229">
        <f t="shared" ref="F66:F71" si="3">(F$26+F$55+F$63)*E66</f>
        <v>61.22</v>
      </c>
      <c r="G66" s="55"/>
    </row>
    <row r="67" spans="1:7" s="35" customFormat="1" x14ac:dyDescent="0.25">
      <c r="A67" s="55"/>
      <c r="B67" s="156" t="s">
        <v>2</v>
      </c>
      <c r="C67" s="221" t="s">
        <v>250</v>
      </c>
      <c r="D67" s="67">
        <f t="shared" ref="D67:D71" si="4">F$26+F$55+F$63</f>
        <v>6061.08</v>
      </c>
      <c r="E67" s="160">
        <v>1.66E-2</v>
      </c>
      <c r="F67" s="229">
        <f t="shared" si="3"/>
        <v>100.61</v>
      </c>
      <c r="G67" s="55"/>
    </row>
    <row r="68" spans="1:7" s="35" customFormat="1" x14ac:dyDescent="0.25">
      <c r="A68" s="55"/>
      <c r="B68" s="156" t="s">
        <v>3</v>
      </c>
      <c r="C68" s="221" t="s">
        <v>251</v>
      </c>
      <c r="D68" s="67">
        <f t="shared" si="4"/>
        <v>6061.08</v>
      </c>
      <c r="E68" s="160">
        <v>2.0000000000000001E-4</v>
      </c>
      <c r="F68" s="229">
        <f t="shared" si="3"/>
        <v>1.21</v>
      </c>
      <c r="G68" s="55"/>
    </row>
    <row r="69" spans="1:7" s="35" customFormat="1" x14ac:dyDescent="0.25">
      <c r="A69" s="55"/>
      <c r="B69" s="156" t="s">
        <v>5</v>
      </c>
      <c r="C69" s="221" t="s">
        <v>252</v>
      </c>
      <c r="D69" s="67">
        <f t="shared" si="4"/>
        <v>6061.08</v>
      </c>
      <c r="E69" s="160">
        <v>2.7000000000000001E-3</v>
      </c>
      <c r="F69" s="229">
        <f t="shared" si="3"/>
        <v>16.36</v>
      </c>
      <c r="G69" s="55"/>
    </row>
    <row r="70" spans="1:7" s="35" customFormat="1" x14ac:dyDescent="0.25">
      <c r="A70" s="55"/>
      <c r="B70" s="156" t="s">
        <v>22</v>
      </c>
      <c r="C70" s="221" t="s">
        <v>253</v>
      </c>
      <c r="D70" s="67">
        <f t="shared" si="4"/>
        <v>6061.08</v>
      </c>
      <c r="E70" s="160">
        <v>2.9999999999999997E-4</v>
      </c>
      <c r="F70" s="229">
        <f t="shared" si="3"/>
        <v>1.82</v>
      </c>
      <c r="G70" s="55"/>
    </row>
    <row r="71" spans="1:7" s="35" customFormat="1" x14ac:dyDescent="0.25">
      <c r="A71" s="55"/>
      <c r="B71" s="156" t="s">
        <v>24</v>
      </c>
      <c r="C71" s="221" t="s">
        <v>254</v>
      </c>
      <c r="D71" s="67">
        <f t="shared" si="4"/>
        <v>6061.08</v>
      </c>
      <c r="E71" s="160">
        <v>0</v>
      </c>
      <c r="F71" s="229">
        <f t="shared" si="3"/>
        <v>0</v>
      </c>
      <c r="G71" s="55"/>
    </row>
    <row r="72" spans="1:7" s="35" customFormat="1" ht="15.75" customHeight="1" x14ac:dyDescent="0.25">
      <c r="A72" s="55"/>
      <c r="B72" s="351" t="s">
        <v>255</v>
      </c>
      <c r="C72" s="352"/>
      <c r="D72" s="353"/>
      <c r="E72" s="251">
        <f>SUM(E66:E71)</f>
        <v>2.9899999999999999E-2</v>
      </c>
      <c r="F72" s="230">
        <f>SUM(F66:F71)</f>
        <v>181.22</v>
      </c>
      <c r="G72" s="55"/>
    </row>
    <row r="73" spans="1:7" s="35" customFormat="1" ht="15.75" customHeight="1" x14ac:dyDescent="0.25">
      <c r="A73" s="55"/>
      <c r="B73" s="343" t="s">
        <v>256</v>
      </c>
      <c r="C73" s="344"/>
      <c r="D73" s="344"/>
      <c r="E73" s="344"/>
      <c r="F73" s="345"/>
      <c r="G73" s="55"/>
    </row>
    <row r="74" spans="1:7" s="35" customFormat="1" x14ac:dyDescent="0.25">
      <c r="A74" s="55"/>
      <c r="B74" s="154"/>
      <c r="C74" s="155" t="s">
        <v>256</v>
      </c>
      <c r="D74" s="253"/>
      <c r="E74" s="253"/>
      <c r="F74" s="237" t="s">
        <v>10</v>
      </c>
      <c r="G74" s="55"/>
    </row>
    <row r="75" spans="1:7" s="35" customFormat="1" ht="15.75" customHeight="1" x14ac:dyDescent="0.25">
      <c r="A75" s="55"/>
      <c r="B75" s="156" t="s">
        <v>0</v>
      </c>
      <c r="C75" s="169" t="s">
        <v>257</v>
      </c>
      <c r="D75" s="65"/>
      <c r="E75" s="160">
        <v>0</v>
      </c>
      <c r="F75" s="229">
        <f>(F$26+F$55+F$63)*E75</f>
        <v>0</v>
      </c>
      <c r="G75" s="55"/>
    </row>
    <row r="76" spans="1:7" s="35" customFormat="1" ht="15.75" customHeight="1" x14ac:dyDescent="0.25">
      <c r="A76" s="55"/>
      <c r="B76" s="351" t="s">
        <v>258</v>
      </c>
      <c r="C76" s="352"/>
      <c r="D76" s="353"/>
      <c r="E76" s="231">
        <f>SUM(E75:E75)</f>
        <v>0</v>
      </c>
      <c r="F76" s="230">
        <f>SUM(F75:F75)</f>
        <v>0</v>
      </c>
      <c r="G76" s="55"/>
    </row>
    <row r="77" spans="1:7" s="35" customFormat="1" ht="15.75" customHeight="1" x14ac:dyDescent="0.25">
      <c r="A77" s="55"/>
      <c r="B77" s="381" t="s">
        <v>428</v>
      </c>
      <c r="C77" s="382"/>
      <c r="D77" s="382"/>
      <c r="E77" s="382"/>
      <c r="F77" s="383"/>
      <c r="G77" s="55"/>
    </row>
    <row r="78" spans="1:7" s="35" customFormat="1" ht="15.75" customHeight="1" x14ac:dyDescent="0.25">
      <c r="A78" s="55"/>
      <c r="B78" s="269">
        <v>4</v>
      </c>
      <c r="C78" s="270" t="s">
        <v>429</v>
      </c>
      <c r="D78" s="271"/>
      <c r="E78" s="272"/>
      <c r="F78" s="256" t="s">
        <v>10</v>
      </c>
      <c r="G78" s="55"/>
    </row>
    <row r="79" spans="1:7" s="35" customFormat="1" ht="15.75" customHeight="1" x14ac:dyDescent="0.25">
      <c r="A79" s="55"/>
      <c r="B79" s="259" t="s">
        <v>28</v>
      </c>
      <c r="C79" s="157" t="s">
        <v>427</v>
      </c>
      <c r="D79" s="271"/>
      <c r="E79" s="160">
        <v>2.9899999999999999E-2</v>
      </c>
      <c r="F79" s="210">
        <f>F72</f>
        <v>181.22</v>
      </c>
      <c r="G79" s="55"/>
    </row>
    <row r="80" spans="1:7" s="35" customFormat="1" ht="15.75" customHeight="1" x14ac:dyDescent="0.25">
      <c r="A80" s="55"/>
      <c r="B80" s="259" t="s">
        <v>32</v>
      </c>
      <c r="C80" s="157" t="s">
        <v>256</v>
      </c>
      <c r="D80" s="271"/>
      <c r="E80" s="160">
        <v>0</v>
      </c>
      <c r="F80" s="210">
        <f>(E$26+E$54+E$62)*E80</f>
        <v>0</v>
      </c>
      <c r="G80" s="55"/>
    </row>
    <row r="81" spans="1:7" s="35" customFormat="1" ht="15.75" customHeight="1" x14ac:dyDescent="0.25">
      <c r="A81" s="55"/>
      <c r="B81" s="384" t="s">
        <v>31</v>
      </c>
      <c r="C81" s="352"/>
      <c r="D81" s="353"/>
      <c r="E81" s="231">
        <f>SUM(E79:E80)</f>
        <v>2.9899999999999999E-2</v>
      </c>
      <c r="F81" s="273">
        <f>SUM(F79:F80)</f>
        <v>181.22</v>
      </c>
      <c r="G81" s="55"/>
    </row>
    <row r="82" spans="1:7" s="35" customFormat="1" ht="15.75" customHeight="1" x14ac:dyDescent="0.25">
      <c r="A82" s="55"/>
      <c r="B82" s="377" t="s">
        <v>177</v>
      </c>
      <c r="C82" s="378"/>
      <c r="D82" s="378"/>
      <c r="E82" s="379"/>
      <c r="F82" s="252">
        <f>SUM(F72+F76)</f>
        <v>181.22</v>
      </c>
      <c r="G82" s="55"/>
    </row>
    <row r="83" spans="1:7" s="35" customFormat="1" ht="15.75" customHeight="1" x14ac:dyDescent="0.25">
      <c r="A83" s="55"/>
      <c r="B83" s="340" t="s">
        <v>186</v>
      </c>
      <c r="C83" s="341"/>
      <c r="D83" s="341"/>
      <c r="E83" s="341"/>
      <c r="F83" s="342"/>
      <c r="G83" s="55"/>
    </row>
    <row r="84" spans="1:7" s="35" customFormat="1" ht="15.75" customHeight="1" x14ac:dyDescent="0.25">
      <c r="A84" s="55"/>
      <c r="B84" s="244">
        <v>5</v>
      </c>
      <c r="C84" s="245" t="s">
        <v>27</v>
      </c>
      <c r="D84" s="253"/>
      <c r="E84" s="253"/>
      <c r="F84" s="237" t="s">
        <v>10</v>
      </c>
      <c r="G84" s="55"/>
    </row>
    <row r="85" spans="1:7" s="35" customFormat="1" ht="15.75" customHeight="1" x14ac:dyDescent="0.25">
      <c r="A85" s="55"/>
      <c r="B85" s="241" t="s">
        <v>0</v>
      </c>
      <c r="C85" s="53" t="s">
        <v>430</v>
      </c>
      <c r="D85" s="168"/>
      <c r="E85" s="164"/>
      <c r="F85" s="229">
        <f>Uniformes!H28</f>
        <v>85.26</v>
      </c>
      <c r="G85" s="55"/>
    </row>
    <row r="86" spans="1:7" s="35" customFormat="1" ht="15.75" customHeight="1" x14ac:dyDescent="0.25">
      <c r="A86" s="55"/>
      <c r="B86" s="241" t="s">
        <v>2</v>
      </c>
      <c r="C86" s="53" t="s">
        <v>431</v>
      </c>
      <c r="D86" s="168"/>
      <c r="E86" s="164"/>
      <c r="F86" s="229">
        <f>Insumos!H38</f>
        <v>872.2</v>
      </c>
      <c r="G86" s="55"/>
    </row>
    <row r="87" spans="1:7" s="35" customFormat="1" ht="15.75" customHeight="1" x14ac:dyDescent="0.25">
      <c r="A87" s="55"/>
      <c r="B87" s="241" t="s">
        <v>3</v>
      </c>
      <c r="C87" s="53" t="s">
        <v>332</v>
      </c>
      <c r="D87" s="168"/>
      <c r="E87" s="164"/>
      <c r="F87" s="229">
        <f>'Equipamentos-Mater. Permanentes'!H44</f>
        <v>54.06</v>
      </c>
      <c r="G87" s="55"/>
    </row>
    <row r="88" spans="1:7" s="35" customFormat="1" ht="15.75" customHeight="1" x14ac:dyDescent="0.25">
      <c r="A88" s="55"/>
      <c r="B88" s="241" t="s">
        <v>5</v>
      </c>
      <c r="C88" s="53" t="s">
        <v>135</v>
      </c>
      <c r="D88" s="168"/>
      <c r="E88" s="164"/>
      <c r="F88" s="229">
        <v>0</v>
      </c>
      <c r="G88" s="55"/>
    </row>
    <row r="89" spans="1:7" s="35" customFormat="1" ht="15.75" customHeight="1" x14ac:dyDescent="0.25">
      <c r="A89" s="55"/>
      <c r="B89" s="375" t="s">
        <v>178</v>
      </c>
      <c r="C89" s="376"/>
      <c r="D89" s="376"/>
      <c r="E89" s="380"/>
      <c r="F89" s="235">
        <f>SUM(F85:F88)</f>
        <v>1011.52</v>
      </c>
      <c r="G89" s="55"/>
    </row>
    <row r="90" spans="1:7" s="35" customFormat="1" ht="23.25" customHeight="1" x14ac:dyDescent="0.25">
      <c r="A90" s="55"/>
      <c r="B90" s="423" t="s">
        <v>432</v>
      </c>
      <c r="C90" s="424"/>
      <c r="D90" s="424"/>
      <c r="E90" s="425"/>
      <c r="F90" s="267">
        <f>F89+F82+F63+F55+F26</f>
        <v>7253.82</v>
      </c>
      <c r="G90" s="55"/>
    </row>
    <row r="91" spans="1:7" s="35" customFormat="1" ht="19.5" customHeight="1" x14ac:dyDescent="0.25">
      <c r="A91" s="55"/>
      <c r="B91" s="340" t="s">
        <v>187</v>
      </c>
      <c r="C91" s="341"/>
      <c r="D91" s="341"/>
      <c r="E91" s="341"/>
      <c r="F91" s="342"/>
      <c r="G91" s="55"/>
    </row>
    <row r="92" spans="1:7" s="35" customFormat="1" x14ac:dyDescent="0.25">
      <c r="A92" s="55"/>
      <c r="B92" s="244">
        <v>6</v>
      </c>
      <c r="C92" s="245" t="s">
        <v>38</v>
      </c>
      <c r="D92" s="62" t="s">
        <v>259</v>
      </c>
      <c r="E92" s="62"/>
      <c r="F92" s="256" t="s">
        <v>10</v>
      </c>
      <c r="G92" s="55"/>
    </row>
    <row r="93" spans="1:7" s="35" customFormat="1" x14ac:dyDescent="0.25">
      <c r="A93" s="55"/>
      <c r="B93" s="244" t="s">
        <v>0</v>
      </c>
      <c r="C93" s="54" t="s">
        <v>39</v>
      </c>
      <c r="D93" s="255">
        <f>F90</f>
        <v>7253.82</v>
      </c>
      <c r="E93" s="160">
        <v>0.03</v>
      </c>
      <c r="F93" s="210">
        <f>+F90*E93</f>
        <v>217.61</v>
      </c>
      <c r="G93" s="55"/>
    </row>
    <row r="94" spans="1:7" s="35" customFormat="1" x14ac:dyDescent="0.25">
      <c r="A94" s="55"/>
      <c r="B94" s="244" t="s">
        <v>2</v>
      </c>
      <c r="C94" s="54" t="s">
        <v>40</v>
      </c>
      <c r="D94" s="255">
        <f>F90+F93</f>
        <v>7471.43</v>
      </c>
      <c r="E94" s="160">
        <v>6.7900000000000002E-2</v>
      </c>
      <c r="F94" s="210">
        <f>E94*(+F90+F93)</f>
        <v>507.31</v>
      </c>
      <c r="G94" s="55"/>
    </row>
    <row r="95" spans="1:7" s="35" customFormat="1" ht="30.75" customHeight="1" x14ac:dyDescent="0.25">
      <c r="A95" s="55"/>
      <c r="B95" s="409" t="s">
        <v>3</v>
      </c>
      <c r="C95" s="169" t="s">
        <v>433</v>
      </c>
      <c r="D95" s="157"/>
      <c r="E95" s="257">
        <f>1-E103</f>
        <v>0.85750000000000004</v>
      </c>
      <c r="F95" s="210">
        <f>+F90+F93+F94</f>
        <v>7978.74</v>
      </c>
      <c r="G95" s="55"/>
    </row>
    <row r="96" spans="1:7" s="35" customFormat="1" x14ac:dyDescent="0.25">
      <c r="A96" s="55"/>
      <c r="B96" s="409"/>
      <c r="C96" s="58" t="s">
        <v>41</v>
      </c>
      <c r="D96" s="159"/>
      <c r="E96" s="66"/>
      <c r="F96" s="258">
        <f>+F95/E95</f>
        <v>9304.65</v>
      </c>
      <c r="G96" s="55"/>
    </row>
    <row r="97" spans="1:7" s="35" customFormat="1" x14ac:dyDescent="0.25">
      <c r="A97" s="55"/>
      <c r="B97" s="409"/>
      <c r="C97" s="58" t="s">
        <v>42</v>
      </c>
      <c r="D97" s="254"/>
      <c r="E97" s="259"/>
      <c r="F97" s="210"/>
      <c r="G97" s="55"/>
    </row>
    <row r="98" spans="1:7" s="35" customFormat="1" x14ac:dyDescent="0.25">
      <c r="A98" s="55"/>
      <c r="B98" s="409"/>
      <c r="C98" s="56" t="s">
        <v>129</v>
      </c>
      <c r="D98" s="210">
        <f>F96</f>
        <v>9304.65</v>
      </c>
      <c r="E98" s="160">
        <v>1.6500000000000001E-2</v>
      </c>
      <c r="F98" s="210">
        <f>+F96*E98</f>
        <v>153.53</v>
      </c>
      <c r="G98" s="55"/>
    </row>
    <row r="99" spans="1:7" s="35" customFormat="1" x14ac:dyDescent="0.25">
      <c r="A99" s="55"/>
      <c r="B99" s="409"/>
      <c r="C99" s="56" t="s">
        <v>130</v>
      </c>
      <c r="D99" s="210">
        <f>F96</f>
        <v>9304.65</v>
      </c>
      <c r="E99" s="160">
        <v>7.5999999999999998E-2</v>
      </c>
      <c r="F99" s="210">
        <f>+F96*E99</f>
        <v>707.15</v>
      </c>
      <c r="G99" s="55"/>
    </row>
    <row r="100" spans="1:7" s="35" customFormat="1" x14ac:dyDescent="0.25">
      <c r="A100" s="55"/>
      <c r="B100" s="409"/>
      <c r="C100" s="59" t="s">
        <v>43</v>
      </c>
      <c r="D100" s="211"/>
      <c r="E100" s="66"/>
      <c r="F100" s="210"/>
      <c r="G100" s="55"/>
    </row>
    <row r="101" spans="1:7" s="35" customFormat="1" x14ac:dyDescent="0.25">
      <c r="A101" s="55"/>
      <c r="B101" s="409"/>
      <c r="C101" s="59" t="s">
        <v>44</v>
      </c>
      <c r="D101" s="211"/>
      <c r="E101" s="211"/>
      <c r="F101" s="210"/>
      <c r="G101" s="55"/>
    </row>
    <row r="102" spans="1:7" s="35" customFormat="1" ht="16.5" thickBot="1" x14ac:dyDescent="0.3">
      <c r="A102" s="55"/>
      <c r="B102" s="410"/>
      <c r="C102" s="57" t="s">
        <v>153</v>
      </c>
      <c r="D102" s="212">
        <f>F96</f>
        <v>9304.65</v>
      </c>
      <c r="E102" s="260">
        <v>0.05</v>
      </c>
      <c r="F102" s="212">
        <f>+F96*E102</f>
        <v>465.23</v>
      </c>
      <c r="G102" s="55"/>
    </row>
    <row r="103" spans="1:7" s="35" customFormat="1" ht="16.5" thickBot="1" x14ac:dyDescent="0.3">
      <c r="A103" s="55"/>
      <c r="B103" s="171"/>
      <c r="C103" s="172" t="s">
        <v>45</v>
      </c>
      <c r="D103" s="172"/>
      <c r="E103" s="261">
        <f>SUM(E98:E102)</f>
        <v>0.14249999999999999</v>
      </c>
      <c r="F103" s="262">
        <f>SUM(F98:F102)</f>
        <v>1325.91</v>
      </c>
      <c r="G103" s="55"/>
    </row>
    <row r="104" spans="1:7" s="35" customFormat="1" ht="15.75" customHeight="1" x14ac:dyDescent="0.25">
      <c r="A104" s="55"/>
      <c r="B104" s="411" t="s">
        <v>46</v>
      </c>
      <c r="C104" s="412"/>
      <c r="D104" s="412"/>
      <c r="E104" s="413"/>
      <c r="F104" s="263">
        <f>+F93+F94+F103</f>
        <v>2050.83</v>
      </c>
      <c r="G104" s="55"/>
    </row>
    <row r="105" spans="1:7" s="35" customFormat="1" ht="15.75" customHeight="1" x14ac:dyDescent="0.25">
      <c r="A105" s="55"/>
      <c r="B105" s="414" t="s">
        <v>47</v>
      </c>
      <c r="C105" s="415"/>
      <c r="D105" s="415"/>
      <c r="E105" s="416"/>
      <c r="F105" s="264" t="s">
        <v>10</v>
      </c>
      <c r="G105" s="55"/>
    </row>
    <row r="106" spans="1:7" s="35" customFormat="1" x14ac:dyDescent="0.25">
      <c r="A106" s="55"/>
      <c r="B106" s="156" t="s">
        <v>0</v>
      </c>
      <c r="C106" s="417" t="s">
        <v>48</v>
      </c>
      <c r="D106" s="418"/>
      <c r="E106" s="419"/>
      <c r="F106" s="229">
        <f>+F26</f>
        <v>3205.48</v>
      </c>
      <c r="G106" s="55"/>
    </row>
    <row r="107" spans="1:7" s="35" customFormat="1" x14ac:dyDescent="0.25">
      <c r="A107" s="55"/>
      <c r="B107" s="156" t="s">
        <v>2</v>
      </c>
      <c r="C107" s="417" t="s">
        <v>181</v>
      </c>
      <c r="D107" s="418"/>
      <c r="E107" s="419"/>
      <c r="F107" s="229">
        <f>+F55</f>
        <v>2628.01</v>
      </c>
      <c r="G107" s="55"/>
    </row>
    <row r="108" spans="1:7" s="35" customFormat="1" x14ac:dyDescent="0.25">
      <c r="A108" s="55"/>
      <c r="B108" s="156" t="s">
        <v>3</v>
      </c>
      <c r="C108" s="417" t="s">
        <v>179</v>
      </c>
      <c r="D108" s="418"/>
      <c r="E108" s="419"/>
      <c r="F108" s="229">
        <f>F63</f>
        <v>227.59</v>
      </c>
      <c r="G108" s="55"/>
    </row>
    <row r="109" spans="1:7" s="35" customFormat="1" x14ac:dyDescent="0.25">
      <c r="A109" s="55"/>
      <c r="B109" s="156" t="s">
        <v>5</v>
      </c>
      <c r="C109" s="170" t="s">
        <v>172</v>
      </c>
      <c r="D109" s="173"/>
      <c r="E109" s="174"/>
      <c r="F109" s="229">
        <f>F82</f>
        <v>181.22</v>
      </c>
      <c r="G109" s="55"/>
    </row>
    <row r="110" spans="1:7" s="35" customFormat="1" x14ac:dyDescent="0.25">
      <c r="A110" s="55"/>
      <c r="B110" s="156" t="s">
        <v>22</v>
      </c>
      <c r="C110" s="170" t="s">
        <v>180</v>
      </c>
      <c r="D110" s="173"/>
      <c r="E110" s="174"/>
      <c r="F110" s="229">
        <f>F89</f>
        <v>1011.52</v>
      </c>
      <c r="G110" s="55"/>
    </row>
    <row r="111" spans="1:7" s="35" customFormat="1" ht="15.75" customHeight="1" x14ac:dyDescent="0.25">
      <c r="A111" s="55"/>
      <c r="B111" s="420" t="s">
        <v>182</v>
      </c>
      <c r="C111" s="421"/>
      <c r="D111" s="421"/>
      <c r="E111" s="422"/>
      <c r="F111" s="265">
        <f>SUM(F106:F110)</f>
        <v>7253.82</v>
      </c>
      <c r="G111" s="55"/>
    </row>
    <row r="112" spans="1:7" s="35" customFormat="1" x14ac:dyDescent="0.25">
      <c r="A112" s="55"/>
      <c r="B112" s="154" t="s">
        <v>24</v>
      </c>
      <c r="C112" s="417" t="s">
        <v>183</v>
      </c>
      <c r="D112" s="418"/>
      <c r="E112" s="419"/>
      <c r="F112" s="229">
        <f>+F104</f>
        <v>2050.83</v>
      </c>
      <c r="G112" s="55"/>
    </row>
    <row r="113" spans="1:7" s="35" customFormat="1" ht="16.5" customHeight="1" thickBot="1" x14ac:dyDescent="0.3">
      <c r="A113" s="55"/>
      <c r="B113" s="405" t="s">
        <v>49</v>
      </c>
      <c r="C113" s="406"/>
      <c r="D113" s="406"/>
      <c r="E113" s="407"/>
      <c r="F113" s="266">
        <f>+F111+F112</f>
        <v>9304.65</v>
      </c>
      <c r="G113" s="55"/>
    </row>
    <row r="114" spans="1:7" x14ac:dyDescent="0.25">
      <c r="E114" s="36"/>
      <c r="F114" s="38"/>
    </row>
    <row r="115" spans="1:7" x14ac:dyDescent="0.25">
      <c r="C115" s="33"/>
      <c r="D115" s="33"/>
      <c r="E115" s="36"/>
      <c r="F115" s="39"/>
    </row>
    <row r="116" spans="1:7" x14ac:dyDescent="0.25">
      <c r="C116" s="33"/>
      <c r="D116" s="33"/>
      <c r="E116" s="36"/>
      <c r="F116" s="39" t="s">
        <v>128</v>
      </c>
    </row>
    <row r="117" spans="1:7" x14ac:dyDescent="0.25">
      <c r="C117" s="33"/>
      <c r="D117" s="408"/>
      <c r="E117" s="408"/>
      <c r="F117" s="408"/>
    </row>
    <row r="118" spans="1:7" x14ac:dyDescent="0.25">
      <c r="C118" s="33"/>
      <c r="D118" s="33"/>
      <c r="E118" s="36"/>
      <c r="F118" s="40"/>
    </row>
    <row r="120" spans="1:7" x14ac:dyDescent="0.25">
      <c r="C120" s="41"/>
    </row>
    <row r="125" spans="1:7" x14ac:dyDescent="0.25">
      <c r="C125" s="33"/>
      <c r="D125" s="33"/>
    </row>
  </sheetData>
  <mergeCells count="56">
    <mergeCell ref="B113:E113"/>
    <mergeCell ref="D117:F117"/>
    <mergeCell ref="B105:E105"/>
    <mergeCell ref="C106:E106"/>
    <mergeCell ref="C107:E107"/>
    <mergeCell ref="C108:E108"/>
    <mergeCell ref="B111:E111"/>
    <mergeCell ref="C112:E112"/>
    <mergeCell ref="B104:E104"/>
    <mergeCell ref="B72:D72"/>
    <mergeCell ref="B73:F73"/>
    <mergeCell ref="B76:D76"/>
    <mergeCell ref="B77:F77"/>
    <mergeCell ref="B81:D81"/>
    <mergeCell ref="B82:E82"/>
    <mergeCell ref="B83:F83"/>
    <mergeCell ref="B89:E89"/>
    <mergeCell ref="B90:E90"/>
    <mergeCell ref="B91:F91"/>
    <mergeCell ref="B95:B102"/>
    <mergeCell ref="B64:F64"/>
    <mergeCell ref="B26:E26"/>
    <mergeCell ref="B27:F27"/>
    <mergeCell ref="B31:D31"/>
    <mergeCell ref="B32:F32"/>
    <mergeCell ref="B42:D42"/>
    <mergeCell ref="B43:F43"/>
    <mergeCell ref="B50:E50"/>
    <mergeCell ref="B51:F51"/>
    <mergeCell ref="B55:E55"/>
    <mergeCell ref="B56:F56"/>
    <mergeCell ref="B63:D63"/>
    <mergeCell ref="D25:E25"/>
    <mergeCell ref="D13:F13"/>
    <mergeCell ref="D15:F15"/>
    <mergeCell ref="D16:F16"/>
    <mergeCell ref="B17:F17"/>
    <mergeCell ref="C18:E18"/>
    <mergeCell ref="D19:E19"/>
    <mergeCell ref="D20:E20"/>
    <mergeCell ref="D21:E21"/>
    <mergeCell ref="D22:E22"/>
    <mergeCell ref="D23:E23"/>
    <mergeCell ref="D24:E24"/>
    <mergeCell ref="B12:E12"/>
    <mergeCell ref="A1:G1"/>
    <mergeCell ref="B2:F2"/>
    <mergeCell ref="B3:F3"/>
    <mergeCell ref="B4:F4"/>
    <mergeCell ref="D5:F5"/>
    <mergeCell ref="D6:F6"/>
    <mergeCell ref="D7:F7"/>
    <mergeCell ref="D8:F8"/>
    <mergeCell ref="B9:F9"/>
    <mergeCell ref="B10:F10"/>
    <mergeCell ref="B11:F11"/>
  </mergeCells>
  <hyperlinks>
    <hyperlink ref="C41" r:id="rId1" display="08 - Sebrae 0,3% ou 0,6% - IN nº 03, MPS/SRP/2005, Anexo II e III ver código da Tabela" xr:uid="{C72AD080-3779-4918-BB5A-9181AC1226F0}"/>
  </hyperlinks>
  <printOptions horizontalCentered="1"/>
  <pageMargins left="0.31496062992125984" right="0.31496062992125984" top="0.35433070866141736" bottom="1.1811023622047245" header="3.937007874015748E-2" footer="0.31496062992125984"/>
  <pageSetup paperSize="9" scale="68" fitToHeight="0" orientation="portrait" r:id="rId2"/>
  <headerFooter differentFirst="1">
    <firstFooter>&amp;R&amp;G</firstFooter>
  </headerFooter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DFEC0-CE59-4E85-A61C-B0C7AC6FE6FF}">
  <sheetPr>
    <pageSetUpPr fitToPage="1"/>
  </sheetPr>
  <dimension ref="A1:G125"/>
  <sheetViews>
    <sheetView view="pageBreakPreview" topLeftCell="A65" zoomScale="90" zoomScaleNormal="115" zoomScaleSheetLayoutView="90" workbookViewId="0">
      <selection activeCell="G85" sqref="G85"/>
    </sheetView>
  </sheetViews>
  <sheetFormatPr defaultColWidth="9.140625" defaultRowHeight="15.75" x14ac:dyDescent="0.25"/>
  <cols>
    <col min="1" max="1" width="3.7109375" style="33" customWidth="1"/>
    <col min="2" max="2" width="4.42578125" style="34" bestFit="1" customWidth="1"/>
    <col min="3" max="3" width="72.7109375" style="36" customWidth="1"/>
    <col min="4" max="4" width="18.42578125" style="36" bestFit="1" customWidth="1"/>
    <col min="5" max="5" width="9.140625" style="37" customWidth="1"/>
    <col min="6" max="6" width="30.42578125" style="42" customWidth="1"/>
    <col min="7" max="7" width="3.7109375" style="33" customWidth="1"/>
    <col min="8" max="16384" width="9.140625" style="33"/>
  </cols>
  <sheetData>
    <row r="1" spans="1:7" x14ac:dyDescent="0.25">
      <c r="A1" s="385"/>
      <c r="B1" s="385"/>
      <c r="C1" s="385"/>
      <c r="D1" s="385"/>
      <c r="E1" s="385"/>
      <c r="F1" s="385"/>
      <c r="G1" s="385"/>
    </row>
    <row r="2" spans="1:7" x14ac:dyDescent="0.25">
      <c r="A2" s="48"/>
      <c r="B2" s="404"/>
      <c r="C2" s="404"/>
      <c r="D2" s="404"/>
      <c r="E2" s="404"/>
      <c r="F2" s="404"/>
      <c r="G2" s="49"/>
    </row>
    <row r="3" spans="1:7" s="46" customFormat="1" ht="16.5" customHeight="1" thickBot="1" x14ac:dyDescent="0.3">
      <c r="A3" s="50"/>
      <c r="B3" s="386"/>
      <c r="C3" s="387"/>
      <c r="D3" s="387"/>
      <c r="E3" s="387"/>
      <c r="F3" s="388"/>
      <c r="G3" s="50"/>
    </row>
    <row r="4" spans="1:7" s="46" customFormat="1" x14ac:dyDescent="0.25">
      <c r="A4" s="50"/>
      <c r="B4" s="395" t="s">
        <v>128</v>
      </c>
      <c r="C4" s="396"/>
      <c r="D4" s="396"/>
      <c r="E4" s="396"/>
      <c r="F4" s="397"/>
      <c r="G4" s="50"/>
    </row>
    <row r="5" spans="1:7" s="46" customFormat="1" ht="15" customHeight="1" x14ac:dyDescent="0.25">
      <c r="A5" s="50"/>
      <c r="B5" s="144" t="s">
        <v>0</v>
      </c>
      <c r="C5" s="145" t="s">
        <v>1</v>
      </c>
      <c r="D5" s="389">
        <v>2023</v>
      </c>
      <c r="E5" s="390"/>
      <c r="F5" s="391"/>
      <c r="G5" s="50"/>
    </row>
    <row r="6" spans="1:7" s="46" customFormat="1" ht="30" customHeight="1" x14ac:dyDescent="0.25">
      <c r="A6" s="50"/>
      <c r="B6" s="144" t="s">
        <v>2</v>
      </c>
      <c r="C6" s="145" t="s">
        <v>140</v>
      </c>
      <c r="D6" s="392" t="s">
        <v>141</v>
      </c>
      <c r="E6" s="393"/>
      <c r="F6" s="394"/>
      <c r="G6" s="50"/>
    </row>
    <row r="7" spans="1:7" s="46" customFormat="1" ht="15.75" customHeight="1" x14ac:dyDescent="0.25">
      <c r="A7" s="50"/>
      <c r="B7" s="144" t="s">
        <v>3</v>
      </c>
      <c r="C7" s="145" t="s">
        <v>4</v>
      </c>
      <c r="D7" s="392" t="s">
        <v>167</v>
      </c>
      <c r="E7" s="393"/>
      <c r="F7" s="394"/>
      <c r="G7" s="50"/>
    </row>
    <row r="8" spans="1:7" s="46" customFormat="1" x14ac:dyDescent="0.25">
      <c r="A8" s="50"/>
      <c r="B8" s="144"/>
      <c r="C8" s="145" t="s">
        <v>407</v>
      </c>
      <c r="D8" s="392">
        <v>12</v>
      </c>
      <c r="E8" s="393"/>
      <c r="F8" s="394"/>
      <c r="G8" s="50"/>
    </row>
    <row r="9" spans="1:7" s="46" customFormat="1" x14ac:dyDescent="0.25">
      <c r="A9" s="50"/>
      <c r="B9" s="356" t="s">
        <v>6</v>
      </c>
      <c r="C9" s="357"/>
      <c r="D9" s="357"/>
      <c r="E9" s="357"/>
      <c r="F9" s="358"/>
      <c r="G9" s="50"/>
    </row>
    <row r="10" spans="1:7" s="46" customFormat="1" x14ac:dyDescent="0.25">
      <c r="A10" s="50"/>
      <c r="B10" s="359" t="s">
        <v>7</v>
      </c>
      <c r="C10" s="360"/>
      <c r="D10" s="360"/>
      <c r="E10" s="360"/>
      <c r="F10" s="361"/>
      <c r="G10" s="50"/>
    </row>
    <row r="11" spans="1:7" s="46" customFormat="1" ht="15.75" customHeight="1" x14ac:dyDescent="0.25">
      <c r="A11" s="50"/>
      <c r="B11" s="401" t="s">
        <v>8</v>
      </c>
      <c r="C11" s="402"/>
      <c r="D11" s="402"/>
      <c r="E11" s="402"/>
      <c r="F11" s="403"/>
      <c r="G11" s="50"/>
    </row>
    <row r="12" spans="1:7" s="46" customFormat="1" ht="30" customHeight="1" x14ac:dyDescent="0.25">
      <c r="A12" s="50"/>
      <c r="B12" s="369" t="s">
        <v>9</v>
      </c>
      <c r="C12" s="370"/>
      <c r="D12" s="370"/>
      <c r="E12" s="371"/>
      <c r="F12" s="146" t="s">
        <v>10</v>
      </c>
      <c r="G12" s="50"/>
    </row>
    <row r="13" spans="1:7" s="46" customFormat="1" ht="15.75" customHeight="1" x14ac:dyDescent="0.25">
      <c r="A13" s="50"/>
      <c r="B13" s="144">
        <v>1</v>
      </c>
      <c r="C13" s="147" t="s">
        <v>131</v>
      </c>
      <c r="D13" s="362" t="s">
        <v>138</v>
      </c>
      <c r="E13" s="363"/>
      <c r="F13" s="364"/>
      <c r="G13" s="50"/>
    </row>
    <row r="14" spans="1:7" s="46" customFormat="1" ht="30" customHeight="1" x14ac:dyDescent="0.25">
      <c r="A14" s="50"/>
      <c r="B14" s="144">
        <v>2</v>
      </c>
      <c r="C14" s="147" t="s">
        <v>11</v>
      </c>
      <c r="D14" s="148"/>
      <c r="E14" s="149"/>
      <c r="F14" s="208">
        <v>2677.48</v>
      </c>
      <c r="G14" s="50"/>
    </row>
    <row r="15" spans="1:7" s="46" customFormat="1" ht="15.75" customHeight="1" x14ac:dyDescent="0.25">
      <c r="A15" s="50"/>
      <c r="B15" s="144">
        <v>3</v>
      </c>
      <c r="C15" s="147" t="s">
        <v>12</v>
      </c>
      <c r="D15" s="362" t="s">
        <v>437</v>
      </c>
      <c r="E15" s="363"/>
      <c r="F15" s="364"/>
      <c r="G15" s="50"/>
    </row>
    <row r="16" spans="1:7" s="46" customFormat="1" x14ac:dyDescent="0.25">
      <c r="A16" s="50"/>
      <c r="B16" s="144">
        <v>4</v>
      </c>
      <c r="C16" s="150" t="s">
        <v>13</v>
      </c>
      <c r="D16" s="372">
        <v>2023</v>
      </c>
      <c r="E16" s="373"/>
      <c r="F16" s="374"/>
      <c r="G16" s="50"/>
    </row>
    <row r="17" spans="1:7" s="47" customFormat="1" x14ac:dyDescent="0.25">
      <c r="A17" s="51"/>
      <c r="B17" s="340" t="s">
        <v>14</v>
      </c>
      <c r="C17" s="341"/>
      <c r="D17" s="341"/>
      <c r="E17" s="341"/>
      <c r="F17" s="342"/>
      <c r="G17" s="51"/>
    </row>
    <row r="18" spans="1:7" s="47" customFormat="1" x14ac:dyDescent="0.25">
      <c r="A18" s="51"/>
      <c r="B18" s="151">
        <v>1</v>
      </c>
      <c r="C18" s="398" t="s">
        <v>15</v>
      </c>
      <c r="D18" s="399"/>
      <c r="E18" s="400"/>
      <c r="F18" s="232" t="s">
        <v>10</v>
      </c>
      <c r="G18" s="51"/>
    </row>
    <row r="19" spans="1:7" s="46" customFormat="1" ht="15.75" customHeight="1" x14ac:dyDescent="0.25">
      <c r="A19" s="50"/>
      <c r="B19" s="152" t="s">
        <v>0</v>
      </c>
      <c r="C19" s="52" t="s">
        <v>16</v>
      </c>
      <c r="D19" s="365"/>
      <c r="E19" s="366"/>
      <c r="F19" s="233">
        <f>F14</f>
        <v>2677.48</v>
      </c>
      <c r="G19" s="50"/>
    </row>
    <row r="20" spans="1:7" s="46" customFormat="1" ht="15.75" customHeight="1" x14ac:dyDescent="0.25">
      <c r="A20" s="50"/>
      <c r="B20" s="152" t="s">
        <v>2</v>
      </c>
      <c r="C20" s="52" t="s">
        <v>17</v>
      </c>
      <c r="D20" s="367" t="s">
        <v>18</v>
      </c>
      <c r="E20" s="368"/>
      <c r="F20" s="234"/>
      <c r="G20" s="50"/>
    </row>
    <row r="21" spans="1:7" s="46" customFormat="1" ht="15.75" customHeight="1" x14ac:dyDescent="0.25">
      <c r="A21" s="50"/>
      <c r="B21" s="152" t="s">
        <v>3</v>
      </c>
      <c r="C21" s="52" t="s">
        <v>19</v>
      </c>
      <c r="D21" s="354" t="s">
        <v>273</v>
      </c>
      <c r="E21" s="355"/>
      <c r="F21" s="234">
        <f>40%*1320</f>
        <v>528</v>
      </c>
      <c r="G21" s="50"/>
    </row>
    <row r="22" spans="1:7" s="46" customFormat="1" ht="15.75" customHeight="1" x14ac:dyDescent="0.25">
      <c r="A22" s="50"/>
      <c r="B22" s="152" t="s">
        <v>5</v>
      </c>
      <c r="C22" s="52" t="s">
        <v>20</v>
      </c>
      <c r="D22" s="367" t="s">
        <v>21</v>
      </c>
      <c r="E22" s="368"/>
      <c r="F22" s="234">
        <f>((((F19+F21)/220)*20%)*8)*15</f>
        <v>349.69</v>
      </c>
      <c r="G22" s="50"/>
    </row>
    <row r="23" spans="1:7" s="46" customFormat="1" ht="15.75" customHeight="1" x14ac:dyDescent="0.25">
      <c r="A23" s="50"/>
      <c r="B23" s="152" t="s">
        <v>22</v>
      </c>
      <c r="C23" s="52" t="s">
        <v>411</v>
      </c>
      <c r="D23" s="367" t="s">
        <v>23</v>
      </c>
      <c r="E23" s="368"/>
      <c r="F23" s="234"/>
      <c r="G23" s="50"/>
    </row>
    <row r="24" spans="1:7" s="46" customFormat="1" x14ac:dyDescent="0.25">
      <c r="A24" s="50"/>
      <c r="B24" s="152" t="s">
        <v>24</v>
      </c>
      <c r="C24" s="52" t="s">
        <v>136</v>
      </c>
      <c r="D24" s="346"/>
      <c r="E24" s="347"/>
      <c r="F24" s="234"/>
      <c r="G24" s="50"/>
    </row>
    <row r="25" spans="1:7" s="46" customFormat="1" ht="15.75" customHeight="1" x14ac:dyDescent="0.25">
      <c r="A25" s="50"/>
      <c r="B25" s="152" t="s">
        <v>25</v>
      </c>
      <c r="C25" s="53" t="s">
        <v>137</v>
      </c>
      <c r="D25" s="346"/>
      <c r="E25" s="347"/>
      <c r="F25" s="234"/>
      <c r="G25" s="50"/>
    </row>
    <row r="26" spans="1:7" s="47" customFormat="1" ht="15.75" customHeight="1" x14ac:dyDescent="0.25">
      <c r="A26" s="51"/>
      <c r="B26" s="375" t="s">
        <v>174</v>
      </c>
      <c r="C26" s="376"/>
      <c r="D26" s="376"/>
      <c r="E26" s="380"/>
      <c r="F26" s="235">
        <f>SUM(F19:F25)</f>
        <v>3555.17</v>
      </c>
      <c r="G26" s="51"/>
    </row>
    <row r="27" spans="1:7" s="47" customFormat="1" x14ac:dyDescent="0.25">
      <c r="A27" s="51"/>
      <c r="B27" s="340" t="s">
        <v>50</v>
      </c>
      <c r="C27" s="341"/>
      <c r="D27" s="341"/>
      <c r="E27" s="341"/>
      <c r="F27" s="342"/>
      <c r="G27" s="51"/>
    </row>
    <row r="28" spans="1:7" s="46" customFormat="1" x14ac:dyDescent="0.25">
      <c r="A28" s="50"/>
      <c r="B28" s="222">
        <v>2</v>
      </c>
      <c r="C28" s="220" t="s">
        <v>412</v>
      </c>
      <c r="D28" s="223" t="s">
        <v>259</v>
      </c>
      <c r="E28" s="224"/>
      <c r="F28" s="236" t="s">
        <v>10</v>
      </c>
      <c r="G28" s="50"/>
    </row>
    <row r="29" spans="1:7" s="46" customFormat="1" x14ac:dyDescent="0.25">
      <c r="A29" s="50"/>
      <c r="B29" s="156" t="s">
        <v>0</v>
      </c>
      <c r="C29" s="54" t="s">
        <v>33</v>
      </c>
      <c r="D29" s="63">
        <f>F26</f>
        <v>3555.17</v>
      </c>
      <c r="E29" s="160">
        <f>1/12</f>
        <v>8.3299999999999999E-2</v>
      </c>
      <c r="F29" s="229">
        <f>(F26)*E29</f>
        <v>296.14999999999998</v>
      </c>
      <c r="G29" s="50"/>
    </row>
    <row r="30" spans="1:7" s="46" customFormat="1" x14ac:dyDescent="0.25">
      <c r="A30" s="50"/>
      <c r="B30" s="156" t="s">
        <v>2</v>
      </c>
      <c r="C30" s="221" t="s">
        <v>413</v>
      </c>
      <c r="D30" s="63">
        <f>F26</f>
        <v>3555.17</v>
      </c>
      <c r="E30" s="160">
        <v>0.121</v>
      </c>
      <c r="F30" s="229">
        <f>(F26)*E30</f>
        <v>430.18</v>
      </c>
      <c r="G30" s="50"/>
    </row>
    <row r="31" spans="1:7" x14ac:dyDescent="0.25">
      <c r="A31" s="48"/>
      <c r="B31" s="351" t="s">
        <v>31</v>
      </c>
      <c r="C31" s="352"/>
      <c r="D31" s="353"/>
      <c r="E31" s="231">
        <f>SUM(E29:E30)</f>
        <v>0.20430000000000001</v>
      </c>
      <c r="F31" s="230">
        <f>SUM(F29:F30)</f>
        <v>726.33</v>
      </c>
      <c r="G31" s="48"/>
    </row>
    <row r="32" spans="1:7" ht="30" customHeight="1" x14ac:dyDescent="0.25">
      <c r="A32" s="48"/>
      <c r="B32" s="348" t="s">
        <v>422</v>
      </c>
      <c r="C32" s="349"/>
      <c r="D32" s="349"/>
      <c r="E32" s="349"/>
      <c r="F32" s="350"/>
      <c r="G32" s="48"/>
    </row>
    <row r="33" spans="1:7" x14ac:dyDescent="0.25">
      <c r="A33" s="48"/>
      <c r="B33" s="154" t="s">
        <v>147</v>
      </c>
      <c r="C33" s="155" t="s">
        <v>29</v>
      </c>
      <c r="D33" s="62" t="s">
        <v>259</v>
      </c>
      <c r="E33" s="158"/>
      <c r="F33" s="237" t="s">
        <v>10</v>
      </c>
      <c r="G33" s="48"/>
    </row>
    <row r="34" spans="1:7" x14ac:dyDescent="0.25">
      <c r="A34" s="48"/>
      <c r="B34" s="156" t="s">
        <v>0</v>
      </c>
      <c r="C34" s="225" t="s">
        <v>414</v>
      </c>
      <c r="D34" s="63">
        <f>F$26+F$31</f>
        <v>4281.5</v>
      </c>
      <c r="E34" s="160">
        <v>0.2</v>
      </c>
      <c r="F34" s="229">
        <f t="shared" ref="F34:F41" si="0">D34*E34</f>
        <v>856.3</v>
      </c>
      <c r="G34" s="48"/>
    </row>
    <row r="35" spans="1:7" x14ac:dyDescent="0.25">
      <c r="A35" s="48"/>
      <c r="B35" s="156" t="s">
        <v>2</v>
      </c>
      <c r="C35" s="225" t="s">
        <v>415</v>
      </c>
      <c r="D35" s="63">
        <f t="shared" ref="D35:D41" si="1">F$26+F$31</f>
        <v>4281.5</v>
      </c>
      <c r="E35" s="143">
        <v>1.4999999999999999E-2</v>
      </c>
      <c r="F35" s="229">
        <f t="shared" si="0"/>
        <v>64.22</v>
      </c>
      <c r="G35" s="48"/>
    </row>
    <row r="36" spans="1:7" x14ac:dyDescent="0.25">
      <c r="A36" s="48"/>
      <c r="B36" s="156" t="s">
        <v>3</v>
      </c>
      <c r="C36" s="225" t="s">
        <v>416</v>
      </c>
      <c r="D36" s="63">
        <f>F$26+F$31</f>
        <v>4281.5</v>
      </c>
      <c r="E36" s="143">
        <v>0.01</v>
      </c>
      <c r="F36" s="229">
        <f t="shared" si="0"/>
        <v>42.82</v>
      </c>
      <c r="G36" s="48"/>
    </row>
    <row r="37" spans="1:7" ht="31.5" x14ac:dyDescent="0.25">
      <c r="A37" s="48"/>
      <c r="B37" s="156" t="s">
        <v>5</v>
      </c>
      <c r="C37" s="226" t="s">
        <v>417</v>
      </c>
      <c r="D37" s="63">
        <f t="shared" si="1"/>
        <v>4281.5</v>
      </c>
      <c r="E37" s="143">
        <v>2E-3</v>
      </c>
      <c r="F37" s="229">
        <f t="shared" si="0"/>
        <v>8.56</v>
      </c>
      <c r="G37" s="48"/>
    </row>
    <row r="38" spans="1:7" x14ac:dyDescent="0.25">
      <c r="A38" s="48"/>
      <c r="B38" s="156" t="s">
        <v>22</v>
      </c>
      <c r="C38" s="225" t="s">
        <v>418</v>
      </c>
      <c r="D38" s="63">
        <f t="shared" si="1"/>
        <v>4281.5</v>
      </c>
      <c r="E38" s="143">
        <v>2.5000000000000001E-2</v>
      </c>
      <c r="F38" s="229">
        <f t="shared" si="0"/>
        <v>107.04</v>
      </c>
      <c r="G38" s="48"/>
    </row>
    <row r="39" spans="1:7" x14ac:dyDescent="0.25">
      <c r="A39" s="48"/>
      <c r="B39" s="156" t="s">
        <v>24</v>
      </c>
      <c r="C39" s="227" t="s">
        <v>419</v>
      </c>
      <c r="D39" s="63">
        <f t="shared" si="1"/>
        <v>4281.5</v>
      </c>
      <c r="E39" s="143">
        <v>0.08</v>
      </c>
      <c r="F39" s="229">
        <f t="shared" si="0"/>
        <v>342.52</v>
      </c>
      <c r="G39" s="48"/>
    </row>
    <row r="40" spans="1:7" ht="47.25" x14ac:dyDescent="0.25">
      <c r="A40" s="48"/>
      <c r="B40" s="156" t="s">
        <v>25</v>
      </c>
      <c r="C40" s="226" t="s">
        <v>420</v>
      </c>
      <c r="D40" s="63">
        <f t="shared" si="1"/>
        <v>4281.5</v>
      </c>
      <c r="E40" s="143">
        <v>0.03</v>
      </c>
      <c r="F40" s="229">
        <f t="shared" si="0"/>
        <v>128.44999999999999</v>
      </c>
      <c r="G40" s="48"/>
    </row>
    <row r="41" spans="1:7" x14ac:dyDescent="0.25">
      <c r="A41" s="48"/>
      <c r="B41" s="156" t="s">
        <v>30</v>
      </c>
      <c r="C41" s="228" t="s">
        <v>421</v>
      </c>
      <c r="D41" s="63">
        <f t="shared" si="1"/>
        <v>4281.5</v>
      </c>
      <c r="E41" s="143">
        <v>6.0000000000000001E-3</v>
      </c>
      <c r="F41" s="229">
        <f t="shared" si="0"/>
        <v>25.69</v>
      </c>
      <c r="G41" s="48"/>
    </row>
    <row r="42" spans="1:7" s="35" customFormat="1" x14ac:dyDescent="0.25">
      <c r="A42" s="55"/>
      <c r="B42" s="351" t="s">
        <v>31</v>
      </c>
      <c r="C42" s="352"/>
      <c r="D42" s="353"/>
      <c r="E42" s="209">
        <f>SUM(E34:E41)</f>
        <v>0.36799999999999999</v>
      </c>
      <c r="F42" s="230">
        <f>SUM(F34:F41)</f>
        <v>1575.6</v>
      </c>
      <c r="G42" s="55"/>
    </row>
    <row r="43" spans="1:7" s="35" customFormat="1" x14ac:dyDescent="0.25">
      <c r="A43" s="55"/>
      <c r="B43" s="343" t="s">
        <v>230</v>
      </c>
      <c r="C43" s="344"/>
      <c r="D43" s="344"/>
      <c r="E43" s="344"/>
      <c r="F43" s="345"/>
      <c r="G43" s="55"/>
    </row>
    <row r="44" spans="1:7" s="35" customFormat="1" x14ac:dyDescent="0.25">
      <c r="A44" s="55"/>
      <c r="B44" s="238" t="s">
        <v>287</v>
      </c>
      <c r="C44" s="239" t="s">
        <v>423</v>
      </c>
      <c r="D44" s="223" t="s">
        <v>259</v>
      </c>
      <c r="E44" s="224"/>
      <c r="F44" s="236" t="s">
        <v>10</v>
      </c>
      <c r="G44" s="55"/>
    </row>
    <row r="45" spans="1:7" s="35" customFormat="1" x14ac:dyDescent="0.25">
      <c r="A45" s="55"/>
      <c r="B45" s="240" t="s">
        <v>0</v>
      </c>
      <c r="C45" s="60" t="s">
        <v>168</v>
      </c>
      <c r="D45" s="243">
        <v>4.5</v>
      </c>
      <c r="E45" s="161"/>
      <c r="F45" s="247">
        <v>0</v>
      </c>
      <c r="G45" s="55"/>
    </row>
    <row r="46" spans="1:7" s="35" customFormat="1" x14ac:dyDescent="0.25">
      <c r="A46" s="55"/>
      <c r="B46" s="241" t="s">
        <v>2</v>
      </c>
      <c r="C46" s="53" t="s">
        <v>424</v>
      </c>
      <c r="D46" s="64" t="s">
        <v>260</v>
      </c>
      <c r="E46" s="162"/>
      <c r="F46" s="233">
        <f>540-(540*0.99%)</f>
        <v>534.65</v>
      </c>
      <c r="G46" s="55"/>
    </row>
    <row r="47" spans="1:7" s="35" customFormat="1" x14ac:dyDescent="0.25">
      <c r="A47" s="55"/>
      <c r="B47" s="242" t="s">
        <v>3</v>
      </c>
      <c r="C47" s="54" t="s">
        <v>132</v>
      </c>
      <c r="D47" s="65"/>
      <c r="E47" s="163"/>
      <c r="F47" s="248">
        <v>0</v>
      </c>
      <c r="G47" s="55"/>
    </row>
    <row r="48" spans="1:7" s="35" customFormat="1" ht="30" x14ac:dyDescent="0.25">
      <c r="A48" s="55"/>
      <c r="B48" s="242" t="s">
        <v>5</v>
      </c>
      <c r="C48" s="54" t="s">
        <v>133</v>
      </c>
      <c r="D48" s="65" t="s">
        <v>261</v>
      </c>
      <c r="E48" s="163"/>
      <c r="F48" s="248">
        <f>F19*50%*0.0199*2/12</f>
        <v>4.4400000000000004</v>
      </c>
      <c r="G48" s="55"/>
    </row>
    <row r="49" spans="1:7" s="35" customFormat="1" x14ac:dyDescent="0.25">
      <c r="A49" s="55"/>
      <c r="B49" s="242" t="s">
        <v>22</v>
      </c>
      <c r="C49" s="54" t="s">
        <v>134</v>
      </c>
      <c r="D49" s="66" t="s">
        <v>262</v>
      </c>
      <c r="E49" s="163"/>
      <c r="F49" s="229">
        <f>(32235*0.5%)/12</f>
        <v>13.43</v>
      </c>
      <c r="G49" s="55"/>
    </row>
    <row r="50" spans="1:7" s="35" customFormat="1" ht="15.75" customHeight="1" x14ac:dyDescent="0.25">
      <c r="A50" s="55"/>
      <c r="B50" s="351" t="s">
        <v>26</v>
      </c>
      <c r="C50" s="352"/>
      <c r="D50" s="352"/>
      <c r="E50" s="353"/>
      <c r="F50" s="230">
        <f>SUM(F45:F49)</f>
        <v>552.52</v>
      </c>
      <c r="G50" s="55"/>
    </row>
    <row r="51" spans="1:7" s="35" customFormat="1" ht="15.75" customHeight="1" x14ac:dyDescent="0.25">
      <c r="A51" s="55"/>
      <c r="B51" s="343" t="s">
        <v>173</v>
      </c>
      <c r="C51" s="344"/>
      <c r="D51" s="344"/>
      <c r="E51" s="344"/>
      <c r="F51" s="345"/>
      <c r="G51" s="55"/>
    </row>
    <row r="52" spans="1:7" s="35" customFormat="1" ht="15.75" customHeight="1" x14ac:dyDescent="0.25">
      <c r="A52" s="55"/>
      <c r="B52" s="61" t="s">
        <v>147</v>
      </c>
      <c r="C52" s="219" t="s">
        <v>169</v>
      </c>
      <c r="D52" s="165"/>
      <c r="E52" s="165"/>
      <c r="F52" s="249">
        <f>F31</f>
        <v>726.33</v>
      </c>
      <c r="G52" s="55"/>
    </row>
    <row r="53" spans="1:7" s="35" customFormat="1" ht="15.75" customHeight="1" x14ac:dyDescent="0.25">
      <c r="A53" s="55"/>
      <c r="B53" s="61" t="s">
        <v>148</v>
      </c>
      <c r="C53" s="219" t="s">
        <v>170</v>
      </c>
      <c r="D53" s="165"/>
      <c r="E53" s="165"/>
      <c r="F53" s="249">
        <f>F42</f>
        <v>1575.6</v>
      </c>
      <c r="G53" s="55"/>
    </row>
    <row r="54" spans="1:7" s="35" customFormat="1" ht="15.75" customHeight="1" x14ac:dyDescent="0.25">
      <c r="A54" s="55"/>
      <c r="B54" s="61" t="s">
        <v>287</v>
      </c>
      <c r="C54" s="219" t="s">
        <v>171</v>
      </c>
      <c r="D54" s="165"/>
      <c r="E54" s="165"/>
      <c r="F54" s="249">
        <f>F50</f>
        <v>552.52</v>
      </c>
      <c r="G54" s="55"/>
    </row>
    <row r="55" spans="1:7" s="35" customFormat="1" ht="15.75" customHeight="1" x14ac:dyDescent="0.25">
      <c r="A55" s="55"/>
      <c r="B55" s="377" t="s">
        <v>175</v>
      </c>
      <c r="C55" s="378"/>
      <c r="D55" s="378"/>
      <c r="E55" s="379"/>
      <c r="F55" s="235">
        <f>SUM(F52:F54)</f>
        <v>2854.45</v>
      </c>
      <c r="G55" s="55"/>
    </row>
    <row r="56" spans="1:7" s="35" customFormat="1" ht="15.75" customHeight="1" x14ac:dyDescent="0.25">
      <c r="A56" s="55"/>
      <c r="B56" s="340" t="s">
        <v>184</v>
      </c>
      <c r="C56" s="341"/>
      <c r="D56" s="341"/>
      <c r="E56" s="341"/>
      <c r="F56" s="342"/>
      <c r="G56" s="55"/>
    </row>
    <row r="57" spans="1:7" s="35" customFormat="1" ht="15.75" customHeight="1" x14ac:dyDescent="0.25">
      <c r="A57" s="55"/>
      <c r="B57" s="244" t="s">
        <v>425</v>
      </c>
      <c r="C57" s="245" t="s">
        <v>34</v>
      </c>
      <c r="D57" s="68" t="s">
        <v>259</v>
      </c>
      <c r="E57" s="200"/>
      <c r="F57" s="237" t="s">
        <v>10</v>
      </c>
      <c r="G57" s="55"/>
    </row>
    <row r="58" spans="1:7" s="35" customFormat="1" ht="15.75" customHeight="1" x14ac:dyDescent="0.25">
      <c r="A58" s="55"/>
      <c r="B58" s="242" t="s">
        <v>0</v>
      </c>
      <c r="C58" s="54" t="s">
        <v>35</v>
      </c>
      <c r="D58" s="63">
        <f>F$26</f>
        <v>3555.17</v>
      </c>
      <c r="E58" s="160">
        <v>4.1999999999999997E-3</v>
      </c>
      <c r="F58" s="229">
        <f>D58*E58</f>
        <v>14.93</v>
      </c>
      <c r="G58" s="55"/>
    </row>
    <row r="59" spans="1:7" s="35" customFormat="1" ht="15.75" customHeight="1" x14ac:dyDescent="0.25">
      <c r="A59" s="55"/>
      <c r="B59" s="242" t="s">
        <v>2</v>
      </c>
      <c r="C59" s="54" t="s">
        <v>36</v>
      </c>
      <c r="D59" s="63">
        <f t="shared" ref="D59:D62" si="2">F$26</f>
        <v>3555.17</v>
      </c>
      <c r="E59" s="160">
        <v>2.9999999999999997E-4</v>
      </c>
      <c r="F59" s="229">
        <f>D59*E59</f>
        <v>1.07</v>
      </c>
      <c r="G59" s="55"/>
    </row>
    <row r="60" spans="1:7" s="35" customFormat="1" ht="15.75" customHeight="1" x14ac:dyDescent="0.25">
      <c r="A60" s="55"/>
      <c r="B60" s="242" t="s">
        <v>3</v>
      </c>
      <c r="C60" s="54" t="s">
        <v>37</v>
      </c>
      <c r="D60" s="63">
        <f t="shared" si="2"/>
        <v>3555.17</v>
      </c>
      <c r="E60" s="160">
        <v>1.9400000000000001E-2</v>
      </c>
      <c r="F60" s="229">
        <f>D60*E60</f>
        <v>68.97</v>
      </c>
      <c r="G60" s="55"/>
    </row>
    <row r="61" spans="1:7" s="35" customFormat="1" ht="15.75" customHeight="1" x14ac:dyDescent="0.25">
      <c r="A61" s="55"/>
      <c r="B61" s="242" t="s">
        <v>5</v>
      </c>
      <c r="C61" s="246" t="s">
        <v>426</v>
      </c>
      <c r="D61" s="63">
        <f t="shared" si="2"/>
        <v>3555.17</v>
      </c>
      <c r="E61" s="160">
        <v>7.1000000000000004E-3</v>
      </c>
      <c r="F61" s="229">
        <f>D61*E61</f>
        <v>25.24</v>
      </c>
      <c r="G61" s="55"/>
    </row>
    <row r="62" spans="1:7" s="35" customFormat="1" ht="32.25" customHeight="1" x14ac:dyDescent="0.25">
      <c r="A62" s="55"/>
      <c r="B62" s="242" t="s">
        <v>22</v>
      </c>
      <c r="C62" s="54" t="s">
        <v>248</v>
      </c>
      <c r="D62" s="63">
        <f t="shared" si="2"/>
        <v>3555.17</v>
      </c>
      <c r="E62" s="160">
        <v>0.04</v>
      </c>
      <c r="F62" s="229">
        <f>D62*E62</f>
        <v>142.21</v>
      </c>
      <c r="G62" s="55"/>
    </row>
    <row r="63" spans="1:7" s="35" customFormat="1" x14ac:dyDescent="0.25">
      <c r="A63" s="55"/>
      <c r="B63" s="375" t="s">
        <v>176</v>
      </c>
      <c r="C63" s="376"/>
      <c r="D63" s="376"/>
      <c r="E63" s="268">
        <f>SUM(E58:E62)</f>
        <v>7.0999999999999994E-2</v>
      </c>
      <c r="F63" s="166">
        <f>SUM(F58:F62)</f>
        <v>252.42</v>
      </c>
      <c r="G63" s="55"/>
    </row>
    <row r="64" spans="1:7" s="35" customFormat="1" ht="15.75" customHeight="1" x14ac:dyDescent="0.25">
      <c r="A64" s="55"/>
      <c r="B64" s="340" t="s">
        <v>185</v>
      </c>
      <c r="C64" s="341"/>
      <c r="D64" s="341"/>
      <c r="E64" s="341"/>
      <c r="F64" s="342"/>
      <c r="G64" s="55"/>
    </row>
    <row r="65" spans="1:7" s="35" customFormat="1" x14ac:dyDescent="0.25">
      <c r="A65" s="55"/>
      <c r="B65" s="154" t="s">
        <v>28</v>
      </c>
      <c r="C65" s="167" t="s">
        <v>427</v>
      </c>
      <c r="D65" s="68" t="s">
        <v>259</v>
      </c>
      <c r="E65" s="250"/>
      <c r="F65" s="237" t="s">
        <v>10</v>
      </c>
      <c r="G65" s="55"/>
    </row>
    <row r="66" spans="1:7" s="35" customFormat="1" x14ac:dyDescent="0.25">
      <c r="A66" s="55"/>
      <c r="B66" s="156" t="s">
        <v>0</v>
      </c>
      <c r="C66" s="221" t="s">
        <v>249</v>
      </c>
      <c r="D66" s="67">
        <f>F$26+F$55+F$63</f>
        <v>6662.04</v>
      </c>
      <c r="E66" s="160">
        <v>1.01E-2</v>
      </c>
      <c r="F66" s="229">
        <f t="shared" ref="F66:F71" si="3">(F$26+F$55+F$63)*E66</f>
        <v>67.290000000000006</v>
      </c>
      <c r="G66" s="55"/>
    </row>
    <row r="67" spans="1:7" s="35" customFormat="1" x14ac:dyDescent="0.25">
      <c r="A67" s="55"/>
      <c r="B67" s="156" t="s">
        <v>2</v>
      </c>
      <c r="C67" s="221" t="s">
        <v>250</v>
      </c>
      <c r="D67" s="67">
        <f t="shared" ref="D67:D71" si="4">F$26+F$55+F$63</f>
        <v>6662.04</v>
      </c>
      <c r="E67" s="160">
        <v>1.66E-2</v>
      </c>
      <c r="F67" s="229">
        <f t="shared" si="3"/>
        <v>110.59</v>
      </c>
      <c r="G67" s="55"/>
    </row>
    <row r="68" spans="1:7" s="35" customFormat="1" x14ac:dyDescent="0.25">
      <c r="A68" s="55"/>
      <c r="B68" s="156" t="s">
        <v>3</v>
      </c>
      <c r="C68" s="221" t="s">
        <v>251</v>
      </c>
      <c r="D68" s="67">
        <f t="shared" si="4"/>
        <v>6662.04</v>
      </c>
      <c r="E68" s="160">
        <v>2.0000000000000001E-4</v>
      </c>
      <c r="F68" s="229">
        <f t="shared" si="3"/>
        <v>1.33</v>
      </c>
      <c r="G68" s="55"/>
    </row>
    <row r="69" spans="1:7" s="35" customFormat="1" x14ac:dyDescent="0.25">
      <c r="A69" s="55"/>
      <c r="B69" s="156" t="s">
        <v>5</v>
      </c>
      <c r="C69" s="221" t="s">
        <v>252</v>
      </c>
      <c r="D69" s="67">
        <f t="shared" si="4"/>
        <v>6662.04</v>
      </c>
      <c r="E69" s="160">
        <v>2.7000000000000001E-3</v>
      </c>
      <c r="F69" s="229">
        <f t="shared" si="3"/>
        <v>17.989999999999998</v>
      </c>
      <c r="G69" s="55"/>
    </row>
    <row r="70" spans="1:7" s="35" customFormat="1" x14ac:dyDescent="0.25">
      <c r="A70" s="55"/>
      <c r="B70" s="156" t="s">
        <v>22</v>
      </c>
      <c r="C70" s="221" t="s">
        <v>253</v>
      </c>
      <c r="D70" s="67">
        <f t="shared" si="4"/>
        <v>6662.04</v>
      </c>
      <c r="E70" s="160">
        <v>2.9999999999999997E-4</v>
      </c>
      <c r="F70" s="229">
        <f t="shared" si="3"/>
        <v>2</v>
      </c>
      <c r="G70" s="55"/>
    </row>
    <row r="71" spans="1:7" s="35" customFormat="1" x14ac:dyDescent="0.25">
      <c r="A71" s="55"/>
      <c r="B71" s="156" t="s">
        <v>24</v>
      </c>
      <c r="C71" s="221" t="s">
        <v>254</v>
      </c>
      <c r="D71" s="67">
        <f t="shared" si="4"/>
        <v>6662.04</v>
      </c>
      <c r="E71" s="160">
        <v>0</v>
      </c>
      <c r="F71" s="229">
        <f t="shared" si="3"/>
        <v>0</v>
      </c>
      <c r="G71" s="55"/>
    </row>
    <row r="72" spans="1:7" s="35" customFormat="1" ht="15.75" customHeight="1" x14ac:dyDescent="0.25">
      <c r="A72" s="55"/>
      <c r="B72" s="351" t="s">
        <v>255</v>
      </c>
      <c r="C72" s="352"/>
      <c r="D72" s="353"/>
      <c r="E72" s="251">
        <f>SUM(E66:E71)</f>
        <v>2.9899999999999999E-2</v>
      </c>
      <c r="F72" s="230">
        <f>SUM(F66:F71)</f>
        <v>199.2</v>
      </c>
      <c r="G72" s="55"/>
    </row>
    <row r="73" spans="1:7" s="35" customFormat="1" ht="15.75" customHeight="1" x14ac:dyDescent="0.25">
      <c r="A73" s="55"/>
      <c r="B73" s="343" t="s">
        <v>256</v>
      </c>
      <c r="C73" s="344"/>
      <c r="D73" s="344"/>
      <c r="E73" s="344"/>
      <c r="F73" s="345"/>
      <c r="G73" s="55"/>
    </row>
    <row r="74" spans="1:7" s="35" customFormat="1" x14ac:dyDescent="0.25">
      <c r="A74" s="55"/>
      <c r="B74" s="154"/>
      <c r="C74" s="155" t="s">
        <v>256</v>
      </c>
      <c r="D74" s="253"/>
      <c r="E74" s="253"/>
      <c r="F74" s="237" t="s">
        <v>10</v>
      </c>
      <c r="G74" s="55"/>
    </row>
    <row r="75" spans="1:7" s="35" customFormat="1" ht="15.75" customHeight="1" x14ac:dyDescent="0.25">
      <c r="A75" s="55"/>
      <c r="B75" s="156" t="s">
        <v>0</v>
      </c>
      <c r="C75" s="169" t="s">
        <v>257</v>
      </c>
      <c r="D75" s="65"/>
      <c r="E75" s="160">
        <v>0</v>
      </c>
      <c r="F75" s="229">
        <f>(F$26+F$55+F$63)*E75</f>
        <v>0</v>
      </c>
      <c r="G75" s="55"/>
    </row>
    <row r="76" spans="1:7" s="35" customFormat="1" ht="15.75" customHeight="1" x14ac:dyDescent="0.25">
      <c r="A76" s="55"/>
      <c r="B76" s="351" t="s">
        <v>258</v>
      </c>
      <c r="C76" s="352"/>
      <c r="D76" s="353"/>
      <c r="E76" s="231">
        <f>SUM(E75:E75)</f>
        <v>0</v>
      </c>
      <c r="F76" s="230">
        <f>SUM(F75:F75)</f>
        <v>0</v>
      </c>
      <c r="G76" s="55"/>
    </row>
    <row r="77" spans="1:7" s="35" customFormat="1" ht="15.75" customHeight="1" x14ac:dyDescent="0.25">
      <c r="A77" s="55"/>
      <c r="B77" s="381" t="s">
        <v>428</v>
      </c>
      <c r="C77" s="382"/>
      <c r="D77" s="382"/>
      <c r="E77" s="382"/>
      <c r="F77" s="383"/>
      <c r="G77" s="55"/>
    </row>
    <row r="78" spans="1:7" s="35" customFormat="1" ht="15.75" customHeight="1" x14ac:dyDescent="0.25">
      <c r="A78" s="55"/>
      <c r="B78" s="269">
        <v>4</v>
      </c>
      <c r="C78" s="270" t="s">
        <v>429</v>
      </c>
      <c r="D78" s="271"/>
      <c r="E78" s="272"/>
      <c r="F78" s="256" t="s">
        <v>10</v>
      </c>
      <c r="G78" s="55"/>
    </row>
    <row r="79" spans="1:7" s="35" customFormat="1" ht="15.75" customHeight="1" x14ac:dyDescent="0.25">
      <c r="A79" s="55"/>
      <c r="B79" s="259" t="s">
        <v>28</v>
      </c>
      <c r="C79" s="157" t="s">
        <v>427</v>
      </c>
      <c r="D79" s="271"/>
      <c r="E79" s="160">
        <v>2.9899999999999999E-2</v>
      </c>
      <c r="F79" s="210">
        <f>F72</f>
        <v>199.2</v>
      </c>
      <c r="G79" s="55"/>
    </row>
    <row r="80" spans="1:7" s="35" customFormat="1" ht="15.75" customHeight="1" x14ac:dyDescent="0.25">
      <c r="A80" s="55"/>
      <c r="B80" s="259" t="s">
        <v>32</v>
      </c>
      <c r="C80" s="157" t="s">
        <v>256</v>
      </c>
      <c r="D80" s="271"/>
      <c r="E80" s="160">
        <v>0</v>
      </c>
      <c r="F80" s="210">
        <f>(E$26+E$54+E$62)*E80</f>
        <v>0</v>
      </c>
      <c r="G80" s="55"/>
    </row>
    <row r="81" spans="1:7" s="35" customFormat="1" ht="15.75" customHeight="1" x14ac:dyDescent="0.25">
      <c r="A81" s="55"/>
      <c r="B81" s="384" t="s">
        <v>31</v>
      </c>
      <c r="C81" s="352"/>
      <c r="D81" s="353"/>
      <c r="E81" s="231">
        <f>SUM(E79:E80)</f>
        <v>2.9899999999999999E-2</v>
      </c>
      <c r="F81" s="273">
        <f>SUM(F79:F80)</f>
        <v>199.2</v>
      </c>
      <c r="G81" s="55"/>
    </row>
    <row r="82" spans="1:7" s="35" customFormat="1" ht="15.75" customHeight="1" x14ac:dyDescent="0.25">
      <c r="A82" s="55"/>
      <c r="B82" s="377" t="s">
        <v>177</v>
      </c>
      <c r="C82" s="378"/>
      <c r="D82" s="378"/>
      <c r="E82" s="379"/>
      <c r="F82" s="252">
        <f>SUM(F72+F76)</f>
        <v>199.2</v>
      </c>
      <c r="G82" s="55"/>
    </row>
    <row r="83" spans="1:7" s="35" customFormat="1" ht="15.75" customHeight="1" x14ac:dyDescent="0.25">
      <c r="A83" s="55"/>
      <c r="B83" s="340" t="s">
        <v>186</v>
      </c>
      <c r="C83" s="341"/>
      <c r="D83" s="341"/>
      <c r="E83" s="341"/>
      <c r="F83" s="342"/>
      <c r="G83" s="55"/>
    </row>
    <row r="84" spans="1:7" s="35" customFormat="1" ht="15.75" customHeight="1" x14ac:dyDescent="0.25">
      <c r="A84" s="55"/>
      <c r="B84" s="244">
        <v>5</v>
      </c>
      <c r="C84" s="245" t="s">
        <v>27</v>
      </c>
      <c r="D84" s="253"/>
      <c r="E84" s="253"/>
      <c r="F84" s="237" t="s">
        <v>10</v>
      </c>
      <c r="G84" s="55"/>
    </row>
    <row r="85" spans="1:7" s="35" customFormat="1" ht="15.75" customHeight="1" x14ac:dyDescent="0.25">
      <c r="A85" s="55"/>
      <c r="B85" s="241" t="s">
        <v>0</v>
      </c>
      <c r="C85" s="53" t="s">
        <v>430</v>
      </c>
      <c r="D85" s="168"/>
      <c r="E85" s="164"/>
      <c r="F85" s="229">
        <f>Uniformes!H28</f>
        <v>85.26</v>
      </c>
      <c r="G85" s="55"/>
    </row>
    <row r="86" spans="1:7" s="35" customFormat="1" ht="15.75" customHeight="1" x14ac:dyDescent="0.25">
      <c r="A86" s="55"/>
      <c r="B86" s="241" t="s">
        <v>2</v>
      </c>
      <c r="C86" s="53" t="s">
        <v>431</v>
      </c>
      <c r="D86" s="168"/>
      <c r="E86" s="164"/>
      <c r="F86" s="229">
        <f>Insumos!H38</f>
        <v>872.2</v>
      </c>
      <c r="G86" s="55"/>
    </row>
    <row r="87" spans="1:7" s="35" customFormat="1" ht="15.75" customHeight="1" x14ac:dyDescent="0.25">
      <c r="A87" s="55"/>
      <c r="B87" s="241" t="s">
        <v>3</v>
      </c>
      <c r="C87" s="53" t="s">
        <v>332</v>
      </c>
      <c r="D87" s="168"/>
      <c r="E87" s="164"/>
      <c r="F87" s="229">
        <f>'Equipamentos-Mater. Permanentes'!H44</f>
        <v>54.06</v>
      </c>
      <c r="G87" s="55"/>
    </row>
    <row r="88" spans="1:7" s="35" customFormat="1" ht="15.75" customHeight="1" x14ac:dyDescent="0.25">
      <c r="A88" s="55"/>
      <c r="B88" s="241" t="s">
        <v>5</v>
      </c>
      <c r="C88" s="53" t="s">
        <v>135</v>
      </c>
      <c r="D88" s="168"/>
      <c r="E88" s="164"/>
      <c r="F88" s="229">
        <v>0</v>
      </c>
      <c r="G88" s="55"/>
    </row>
    <row r="89" spans="1:7" s="35" customFormat="1" ht="15.75" customHeight="1" x14ac:dyDescent="0.25">
      <c r="A89" s="55"/>
      <c r="B89" s="375" t="s">
        <v>178</v>
      </c>
      <c r="C89" s="376"/>
      <c r="D89" s="376"/>
      <c r="E89" s="380"/>
      <c r="F89" s="235">
        <f>SUM(F85:F88)</f>
        <v>1011.52</v>
      </c>
      <c r="G89" s="55"/>
    </row>
    <row r="90" spans="1:7" s="35" customFormat="1" ht="23.25" customHeight="1" x14ac:dyDescent="0.25">
      <c r="A90" s="55"/>
      <c r="B90" s="423" t="s">
        <v>432</v>
      </c>
      <c r="C90" s="424"/>
      <c r="D90" s="424"/>
      <c r="E90" s="425"/>
      <c r="F90" s="267">
        <f>F89+F82+F63+F55+F26</f>
        <v>7872.76</v>
      </c>
      <c r="G90" s="55"/>
    </row>
    <row r="91" spans="1:7" s="35" customFormat="1" ht="19.5" customHeight="1" x14ac:dyDescent="0.25">
      <c r="A91" s="55"/>
      <c r="B91" s="340" t="s">
        <v>187</v>
      </c>
      <c r="C91" s="341"/>
      <c r="D91" s="341"/>
      <c r="E91" s="341"/>
      <c r="F91" s="342"/>
      <c r="G91" s="55"/>
    </row>
    <row r="92" spans="1:7" s="35" customFormat="1" x14ac:dyDescent="0.25">
      <c r="A92" s="55"/>
      <c r="B92" s="244">
        <v>6</v>
      </c>
      <c r="C92" s="245" t="s">
        <v>38</v>
      </c>
      <c r="D92" s="62" t="s">
        <v>259</v>
      </c>
      <c r="E92" s="62"/>
      <c r="F92" s="256" t="s">
        <v>10</v>
      </c>
      <c r="G92" s="55"/>
    </row>
    <row r="93" spans="1:7" s="35" customFormat="1" x14ac:dyDescent="0.25">
      <c r="A93" s="55"/>
      <c r="B93" s="244" t="s">
        <v>0</v>
      </c>
      <c r="C93" s="54" t="s">
        <v>39</v>
      </c>
      <c r="D93" s="255">
        <f>F90</f>
        <v>7872.76</v>
      </c>
      <c r="E93" s="160">
        <v>0.03</v>
      </c>
      <c r="F93" s="210">
        <f>+F90*E93</f>
        <v>236.18</v>
      </c>
      <c r="G93" s="55"/>
    </row>
    <row r="94" spans="1:7" s="35" customFormat="1" x14ac:dyDescent="0.25">
      <c r="A94" s="55"/>
      <c r="B94" s="244" t="s">
        <v>2</v>
      </c>
      <c r="C94" s="54" t="s">
        <v>40</v>
      </c>
      <c r="D94" s="255">
        <f>F90+F93</f>
        <v>8108.94</v>
      </c>
      <c r="E94" s="160">
        <v>6.7900000000000002E-2</v>
      </c>
      <c r="F94" s="210">
        <f>E94*(+F90+F93)</f>
        <v>550.6</v>
      </c>
      <c r="G94" s="55"/>
    </row>
    <row r="95" spans="1:7" s="35" customFormat="1" ht="30.75" customHeight="1" x14ac:dyDescent="0.25">
      <c r="A95" s="55"/>
      <c r="B95" s="409" t="s">
        <v>3</v>
      </c>
      <c r="C95" s="169" t="s">
        <v>433</v>
      </c>
      <c r="D95" s="157"/>
      <c r="E95" s="257">
        <f>1-E103</f>
        <v>0.85750000000000004</v>
      </c>
      <c r="F95" s="210">
        <f>+F90+F93+F94</f>
        <v>8659.5400000000009</v>
      </c>
      <c r="G95" s="55"/>
    </row>
    <row r="96" spans="1:7" s="35" customFormat="1" x14ac:dyDescent="0.25">
      <c r="A96" s="55"/>
      <c r="B96" s="409"/>
      <c r="C96" s="58" t="s">
        <v>41</v>
      </c>
      <c r="D96" s="159"/>
      <c r="E96" s="66"/>
      <c r="F96" s="258">
        <f>+F95/E95</f>
        <v>10098.59</v>
      </c>
      <c r="G96" s="55"/>
    </row>
    <row r="97" spans="1:7" s="35" customFormat="1" x14ac:dyDescent="0.25">
      <c r="A97" s="55"/>
      <c r="B97" s="409"/>
      <c r="C97" s="58" t="s">
        <v>42</v>
      </c>
      <c r="D97" s="254"/>
      <c r="E97" s="259"/>
      <c r="F97" s="210"/>
      <c r="G97" s="55"/>
    </row>
    <row r="98" spans="1:7" s="35" customFormat="1" x14ac:dyDescent="0.25">
      <c r="A98" s="55"/>
      <c r="B98" s="409"/>
      <c r="C98" s="56" t="s">
        <v>129</v>
      </c>
      <c r="D98" s="210">
        <f>F96</f>
        <v>10098.59</v>
      </c>
      <c r="E98" s="160">
        <v>1.6500000000000001E-2</v>
      </c>
      <c r="F98" s="210">
        <f>+F96*E98</f>
        <v>166.63</v>
      </c>
      <c r="G98" s="55"/>
    </row>
    <row r="99" spans="1:7" s="35" customFormat="1" x14ac:dyDescent="0.25">
      <c r="A99" s="55"/>
      <c r="B99" s="409"/>
      <c r="C99" s="56" t="s">
        <v>130</v>
      </c>
      <c r="D99" s="210">
        <f>F96</f>
        <v>10098.59</v>
      </c>
      <c r="E99" s="160">
        <v>7.5999999999999998E-2</v>
      </c>
      <c r="F99" s="210">
        <f>+F96*E99</f>
        <v>767.49</v>
      </c>
      <c r="G99" s="55"/>
    </row>
    <row r="100" spans="1:7" s="35" customFormat="1" x14ac:dyDescent="0.25">
      <c r="A100" s="55"/>
      <c r="B100" s="409"/>
      <c r="C100" s="59" t="s">
        <v>43</v>
      </c>
      <c r="D100" s="211"/>
      <c r="E100" s="66"/>
      <c r="F100" s="210"/>
      <c r="G100" s="55"/>
    </row>
    <row r="101" spans="1:7" s="35" customFormat="1" x14ac:dyDescent="0.25">
      <c r="A101" s="55"/>
      <c r="B101" s="409"/>
      <c r="C101" s="59" t="s">
        <v>44</v>
      </c>
      <c r="D101" s="211"/>
      <c r="E101" s="211"/>
      <c r="F101" s="210"/>
      <c r="G101" s="55"/>
    </row>
    <row r="102" spans="1:7" s="35" customFormat="1" ht="16.5" thickBot="1" x14ac:dyDescent="0.3">
      <c r="A102" s="55"/>
      <c r="B102" s="410"/>
      <c r="C102" s="57" t="s">
        <v>153</v>
      </c>
      <c r="D102" s="212">
        <f>F96</f>
        <v>10098.59</v>
      </c>
      <c r="E102" s="260">
        <v>0.05</v>
      </c>
      <c r="F102" s="212">
        <f>+F96*E102</f>
        <v>504.93</v>
      </c>
      <c r="G102" s="55"/>
    </row>
    <row r="103" spans="1:7" s="35" customFormat="1" ht="16.5" thickBot="1" x14ac:dyDescent="0.3">
      <c r="A103" s="55"/>
      <c r="B103" s="171"/>
      <c r="C103" s="172" t="s">
        <v>45</v>
      </c>
      <c r="D103" s="172"/>
      <c r="E103" s="261">
        <f>SUM(E98:E102)</f>
        <v>0.14249999999999999</v>
      </c>
      <c r="F103" s="262">
        <f>SUM(F98:F102)</f>
        <v>1439.05</v>
      </c>
      <c r="G103" s="55"/>
    </row>
    <row r="104" spans="1:7" s="35" customFormat="1" ht="15.75" customHeight="1" x14ac:dyDescent="0.25">
      <c r="A104" s="55"/>
      <c r="B104" s="411" t="s">
        <v>46</v>
      </c>
      <c r="C104" s="412"/>
      <c r="D104" s="412"/>
      <c r="E104" s="413"/>
      <c r="F104" s="263">
        <f>+F93+F94+F103</f>
        <v>2225.83</v>
      </c>
      <c r="G104" s="55"/>
    </row>
    <row r="105" spans="1:7" s="35" customFormat="1" ht="15.75" customHeight="1" x14ac:dyDescent="0.25">
      <c r="A105" s="55"/>
      <c r="B105" s="414" t="s">
        <v>47</v>
      </c>
      <c r="C105" s="415"/>
      <c r="D105" s="415"/>
      <c r="E105" s="416"/>
      <c r="F105" s="264" t="s">
        <v>10</v>
      </c>
      <c r="G105" s="55"/>
    </row>
    <row r="106" spans="1:7" s="35" customFormat="1" x14ac:dyDescent="0.25">
      <c r="A106" s="55"/>
      <c r="B106" s="156" t="s">
        <v>0</v>
      </c>
      <c r="C106" s="417" t="s">
        <v>48</v>
      </c>
      <c r="D106" s="418"/>
      <c r="E106" s="419"/>
      <c r="F106" s="229">
        <f>+F26</f>
        <v>3555.17</v>
      </c>
      <c r="G106" s="55"/>
    </row>
    <row r="107" spans="1:7" s="35" customFormat="1" x14ac:dyDescent="0.25">
      <c r="A107" s="55"/>
      <c r="B107" s="156" t="s">
        <v>2</v>
      </c>
      <c r="C107" s="417" t="s">
        <v>181</v>
      </c>
      <c r="D107" s="418"/>
      <c r="E107" s="419"/>
      <c r="F107" s="229">
        <f>+F55</f>
        <v>2854.45</v>
      </c>
      <c r="G107" s="55"/>
    </row>
    <row r="108" spans="1:7" s="35" customFormat="1" x14ac:dyDescent="0.25">
      <c r="A108" s="55"/>
      <c r="B108" s="156" t="s">
        <v>3</v>
      </c>
      <c r="C108" s="417" t="s">
        <v>179</v>
      </c>
      <c r="D108" s="418"/>
      <c r="E108" s="419"/>
      <c r="F108" s="229">
        <f>F63</f>
        <v>252.42</v>
      </c>
      <c r="G108" s="55"/>
    </row>
    <row r="109" spans="1:7" s="35" customFormat="1" x14ac:dyDescent="0.25">
      <c r="A109" s="55"/>
      <c r="B109" s="156" t="s">
        <v>5</v>
      </c>
      <c r="C109" s="170" t="s">
        <v>172</v>
      </c>
      <c r="D109" s="173"/>
      <c r="E109" s="174"/>
      <c r="F109" s="229">
        <f>F82</f>
        <v>199.2</v>
      </c>
      <c r="G109" s="55"/>
    </row>
    <row r="110" spans="1:7" s="35" customFormat="1" x14ac:dyDescent="0.25">
      <c r="A110" s="55"/>
      <c r="B110" s="156" t="s">
        <v>22</v>
      </c>
      <c r="C110" s="170" t="s">
        <v>180</v>
      </c>
      <c r="D110" s="173"/>
      <c r="E110" s="174"/>
      <c r="F110" s="229">
        <f>F89</f>
        <v>1011.52</v>
      </c>
      <c r="G110" s="55"/>
    </row>
    <row r="111" spans="1:7" s="35" customFormat="1" ht="15.75" customHeight="1" x14ac:dyDescent="0.25">
      <c r="A111" s="55"/>
      <c r="B111" s="420" t="s">
        <v>182</v>
      </c>
      <c r="C111" s="421"/>
      <c r="D111" s="421"/>
      <c r="E111" s="422"/>
      <c r="F111" s="265">
        <f>SUM(F106:F110)</f>
        <v>7872.76</v>
      </c>
      <c r="G111" s="55"/>
    </row>
    <row r="112" spans="1:7" s="35" customFormat="1" x14ac:dyDescent="0.25">
      <c r="A112" s="55"/>
      <c r="B112" s="154" t="s">
        <v>24</v>
      </c>
      <c r="C112" s="417" t="s">
        <v>183</v>
      </c>
      <c r="D112" s="418"/>
      <c r="E112" s="419"/>
      <c r="F112" s="229">
        <f>+F104</f>
        <v>2225.83</v>
      </c>
      <c r="G112" s="55"/>
    </row>
    <row r="113" spans="1:7" s="35" customFormat="1" ht="16.5" customHeight="1" thickBot="1" x14ac:dyDescent="0.3">
      <c r="A113" s="55"/>
      <c r="B113" s="405" t="s">
        <v>49</v>
      </c>
      <c r="C113" s="406"/>
      <c r="D113" s="406"/>
      <c r="E113" s="407"/>
      <c r="F113" s="266">
        <f>+F111+F112</f>
        <v>10098.59</v>
      </c>
      <c r="G113" s="55"/>
    </row>
    <row r="114" spans="1:7" x14ac:dyDescent="0.25">
      <c r="E114" s="36"/>
      <c r="F114" s="38"/>
    </row>
    <row r="115" spans="1:7" x14ac:dyDescent="0.25">
      <c r="C115" s="33"/>
      <c r="D115" s="33"/>
      <c r="E115" s="36"/>
      <c r="F115" s="39"/>
    </row>
    <row r="116" spans="1:7" x14ac:dyDescent="0.25">
      <c r="C116" s="33"/>
      <c r="D116" s="33"/>
      <c r="E116" s="36"/>
      <c r="F116" s="39" t="s">
        <v>128</v>
      </c>
    </row>
    <row r="117" spans="1:7" x14ac:dyDescent="0.25">
      <c r="C117" s="33"/>
      <c r="D117" s="408"/>
      <c r="E117" s="408"/>
      <c r="F117" s="408"/>
    </row>
    <row r="118" spans="1:7" x14ac:dyDescent="0.25">
      <c r="C118" s="33"/>
      <c r="D118" s="33"/>
      <c r="E118" s="36"/>
      <c r="F118" s="40"/>
    </row>
    <row r="120" spans="1:7" x14ac:dyDescent="0.25">
      <c r="C120" s="41"/>
    </row>
    <row r="125" spans="1:7" x14ac:dyDescent="0.25">
      <c r="C125" s="33"/>
      <c r="D125" s="33"/>
    </row>
  </sheetData>
  <mergeCells count="56">
    <mergeCell ref="B113:E113"/>
    <mergeCell ref="D117:F117"/>
    <mergeCell ref="B105:E105"/>
    <mergeCell ref="C106:E106"/>
    <mergeCell ref="C107:E107"/>
    <mergeCell ref="C108:E108"/>
    <mergeCell ref="B111:E111"/>
    <mergeCell ref="C112:E112"/>
    <mergeCell ref="B104:E104"/>
    <mergeCell ref="B72:D72"/>
    <mergeCell ref="B73:F73"/>
    <mergeCell ref="B76:D76"/>
    <mergeCell ref="B77:F77"/>
    <mergeCell ref="B81:D81"/>
    <mergeCell ref="B82:E82"/>
    <mergeCell ref="B83:F83"/>
    <mergeCell ref="B89:E89"/>
    <mergeCell ref="B90:E90"/>
    <mergeCell ref="B91:F91"/>
    <mergeCell ref="B95:B102"/>
    <mergeCell ref="B64:F64"/>
    <mergeCell ref="B26:E26"/>
    <mergeCell ref="B27:F27"/>
    <mergeCell ref="B31:D31"/>
    <mergeCell ref="B32:F32"/>
    <mergeCell ref="B42:D42"/>
    <mergeCell ref="B43:F43"/>
    <mergeCell ref="B50:E50"/>
    <mergeCell ref="B51:F51"/>
    <mergeCell ref="B55:E55"/>
    <mergeCell ref="B56:F56"/>
    <mergeCell ref="B63:D63"/>
    <mergeCell ref="D25:E25"/>
    <mergeCell ref="D13:F13"/>
    <mergeCell ref="D15:F15"/>
    <mergeCell ref="D16:F16"/>
    <mergeCell ref="B17:F17"/>
    <mergeCell ref="C18:E18"/>
    <mergeCell ref="D19:E19"/>
    <mergeCell ref="D20:E20"/>
    <mergeCell ref="D21:E21"/>
    <mergeCell ref="D22:E22"/>
    <mergeCell ref="D23:E23"/>
    <mergeCell ref="D24:E24"/>
    <mergeCell ref="B12:E12"/>
    <mergeCell ref="A1:G1"/>
    <mergeCell ref="B2:F2"/>
    <mergeCell ref="B3:F3"/>
    <mergeCell ref="B4:F4"/>
    <mergeCell ref="D5:F5"/>
    <mergeCell ref="D6:F6"/>
    <mergeCell ref="D7:F7"/>
    <mergeCell ref="D8:F8"/>
    <mergeCell ref="B9:F9"/>
    <mergeCell ref="B10:F10"/>
    <mergeCell ref="B11:F11"/>
  </mergeCells>
  <hyperlinks>
    <hyperlink ref="C41" r:id="rId1" display="08 - Sebrae 0,3% ou 0,6% - IN nº 03, MPS/SRP/2005, Anexo II e III ver código da Tabela" xr:uid="{455EA9D6-6347-4E06-B8DB-0BD40BDC3EB3}"/>
  </hyperlinks>
  <printOptions horizontalCentered="1"/>
  <pageMargins left="0.31496062992125984" right="0.31496062992125984" top="0.35433070866141736" bottom="1.1811023622047245" header="3.937007874015748E-2" footer="0.31496062992125984"/>
  <pageSetup paperSize="9" scale="68" fitToHeight="0" orientation="portrait" r:id="rId2"/>
  <headerFooter differentFirst="1">
    <firstFooter>&amp;R&amp;G</firstFooter>
  </headerFooter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5E683-C3B2-4A33-A2DC-24EE1CB1D84A}">
  <sheetPr>
    <pageSetUpPr fitToPage="1"/>
  </sheetPr>
  <dimension ref="A1:G125"/>
  <sheetViews>
    <sheetView view="pageBreakPreview" zoomScaleNormal="115" zoomScaleSheetLayoutView="100" workbookViewId="0">
      <selection activeCell="H9" sqref="H9"/>
    </sheetView>
  </sheetViews>
  <sheetFormatPr defaultColWidth="9.140625" defaultRowHeight="15.75" x14ac:dyDescent="0.25"/>
  <cols>
    <col min="1" max="1" width="3.7109375" style="33" customWidth="1"/>
    <col min="2" max="2" width="4.42578125" style="34" bestFit="1" customWidth="1"/>
    <col min="3" max="3" width="72.7109375" style="36" customWidth="1"/>
    <col min="4" max="4" width="18.42578125" style="36" bestFit="1" customWidth="1"/>
    <col min="5" max="5" width="9.140625" style="37" customWidth="1"/>
    <col min="6" max="6" width="30.42578125" style="42" customWidth="1"/>
    <col min="7" max="7" width="3.7109375" style="33" customWidth="1"/>
    <col min="8" max="16384" width="9.140625" style="33"/>
  </cols>
  <sheetData>
    <row r="1" spans="1:7" x14ac:dyDescent="0.25">
      <c r="A1" s="385"/>
      <c r="B1" s="385"/>
      <c r="C1" s="385"/>
      <c r="D1" s="385"/>
      <c r="E1" s="385"/>
      <c r="F1" s="385"/>
      <c r="G1" s="385"/>
    </row>
    <row r="2" spans="1:7" x14ac:dyDescent="0.25">
      <c r="A2" s="48"/>
      <c r="B2" s="404"/>
      <c r="C2" s="404"/>
      <c r="D2" s="404"/>
      <c r="E2" s="404"/>
      <c r="F2" s="404"/>
      <c r="G2" s="49"/>
    </row>
    <row r="3" spans="1:7" s="46" customFormat="1" ht="16.5" customHeight="1" thickBot="1" x14ac:dyDescent="0.3">
      <c r="A3" s="50"/>
      <c r="B3" s="386"/>
      <c r="C3" s="387"/>
      <c r="D3" s="387"/>
      <c r="E3" s="387"/>
      <c r="F3" s="388"/>
      <c r="G3" s="50"/>
    </row>
    <row r="4" spans="1:7" s="46" customFormat="1" x14ac:dyDescent="0.25">
      <c r="A4" s="50"/>
      <c r="B4" s="395" t="s">
        <v>128</v>
      </c>
      <c r="C4" s="396"/>
      <c r="D4" s="396"/>
      <c r="E4" s="396"/>
      <c r="F4" s="397"/>
      <c r="G4" s="50"/>
    </row>
    <row r="5" spans="1:7" s="46" customFormat="1" ht="15" customHeight="1" x14ac:dyDescent="0.25">
      <c r="A5" s="50"/>
      <c r="B5" s="144" t="s">
        <v>0</v>
      </c>
      <c r="C5" s="145" t="s">
        <v>1</v>
      </c>
      <c r="D5" s="389">
        <v>2023</v>
      </c>
      <c r="E5" s="390"/>
      <c r="F5" s="391"/>
      <c r="G5" s="50"/>
    </row>
    <row r="6" spans="1:7" s="46" customFormat="1" ht="30" customHeight="1" x14ac:dyDescent="0.25">
      <c r="A6" s="50"/>
      <c r="B6" s="144" t="s">
        <v>2</v>
      </c>
      <c r="C6" s="145" t="s">
        <v>140</v>
      </c>
      <c r="D6" s="392" t="s">
        <v>141</v>
      </c>
      <c r="E6" s="393"/>
      <c r="F6" s="394"/>
      <c r="G6" s="50"/>
    </row>
    <row r="7" spans="1:7" s="46" customFormat="1" ht="15.75" customHeight="1" x14ac:dyDescent="0.25">
      <c r="A7" s="50"/>
      <c r="B7" s="144" t="s">
        <v>3</v>
      </c>
      <c r="C7" s="145" t="s">
        <v>4</v>
      </c>
      <c r="D7" s="392" t="s">
        <v>167</v>
      </c>
      <c r="E7" s="393"/>
      <c r="F7" s="394"/>
      <c r="G7" s="50"/>
    </row>
    <row r="8" spans="1:7" s="46" customFormat="1" x14ac:dyDescent="0.25">
      <c r="A8" s="50"/>
      <c r="B8" s="144"/>
      <c r="C8" s="145" t="s">
        <v>407</v>
      </c>
      <c r="D8" s="392">
        <v>12</v>
      </c>
      <c r="E8" s="393"/>
      <c r="F8" s="394"/>
      <c r="G8" s="50"/>
    </row>
    <row r="9" spans="1:7" s="46" customFormat="1" x14ac:dyDescent="0.25">
      <c r="A9" s="50"/>
      <c r="B9" s="356" t="s">
        <v>6</v>
      </c>
      <c r="C9" s="357"/>
      <c r="D9" s="357"/>
      <c r="E9" s="357"/>
      <c r="F9" s="358"/>
      <c r="G9" s="50"/>
    </row>
    <row r="10" spans="1:7" s="46" customFormat="1" x14ac:dyDescent="0.25">
      <c r="A10" s="50"/>
      <c r="B10" s="359" t="s">
        <v>7</v>
      </c>
      <c r="C10" s="360"/>
      <c r="D10" s="360"/>
      <c r="E10" s="360"/>
      <c r="F10" s="361"/>
      <c r="G10" s="50"/>
    </row>
    <row r="11" spans="1:7" s="46" customFormat="1" ht="15.75" customHeight="1" x14ac:dyDescent="0.25">
      <c r="A11" s="50"/>
      <c r="B11" s="401" t="s">
        <v>8</v>
      </c>
      <c r="C11" s="402"/>
      <c r="D11" s="402"/>
      <c r="E11" s="402"/>
      <c r="F11" s="403"/>
      <c r="G11" s="50"/>
    </row>
    <row r="12" spans="1:7" s="46" customFormat="1" ht="30" customHeight="1" x14ac:dyDescent="0.25">
      <c r="A12" s="50"/>
      <c r="B12" s="369" t="s">
        <v>9</v>
      </c>
      <c r="C12" s="370"/>
      <c r="D12" s="370"/>
      <c r="E12" s="371"/>
      <c r="F12" s="146" t="s">
        <v>10</v>
      </c>
      <c r="G12" s="50"/>
    </row>
    <row r="13" spans="1:7" s="46" customFormat="1" ht="15.75" customHeight="1" x14ac:dyDescent="0.25">
      <c r="A13" s="50"/>
      <c r="B13" s="144">
        <v>1</v>
      </c>
      <c r="C13" s="147" t="s">
        <v>131</v>
      </c>
      <c r="D13" s="362" t="s">
        <v>138</v>
      </c>
      <c r="E13" s="363"/>
      <c r="F13" s="364"/>
      <c r="G13" s="50"/>
    </row>
    <row r="14" spans="1:7" s="46" customFormat="1" ht="30" customHeight="1" x14ac:dyDescent="0.25">
      <c r="A14" s="50"/>
      <c r="B14" s="144">
        <v>2</v>
      </c>
      <c r="C14" s="147" t="s">
        <v>11</v>
      </c>
      <c r="D14" s="148"/>
      <c r="E14" s="149"/>
      <c r="F14" s="208">
        <v>1671.69</v>
      </c>
      <c r="G14" s="50"/>
    </row>
    <row r="15" spans="1:7" s="46" customFormat="1" ht="15.75" customHeight="1" x14ac:dyDescent="0.25">
      <c r="A15" s="50"/>
      <c r="B15" s="144">
        <v>3</v>
      </c>
      <c r="C15" s="147" t="s">
        <v>12</v>
      </c>
      <c r="D15" s="362" t="s">
        <v>438</v>
      </c>
      <c r="E15" s="363"/>
      <c r="F15" s="364"/>
      <c r="G15" s="50"/>
    </row>
    <row r="16" spans="1:7" s="46" customFormat="1" x14ac:dyDescent="0.25">
      <c r="A16" s="50"/>
      <c r="B16" s="144">
        <v>4</v>
      </c>
      <c r="C16" s="150" t="s">
        <v>13</v>
      </c>
      <c r="D16" s="372">
        <v>2023</v>
      </c>
      <c r="E16" s="373"/>
      <c r="F16" s="374"/>
      <c r="G16" s="50"/>
    </row>
    <row r="17" spans="1:7" s="47" customFormat="1" x14ac:dyDescent="0.25">
      <c r="A17" s="51"/>
      <c r="B17" s="340" t="s">
        <v>14</v>
      </c>
      <c r="C17" s="341"/>
      <c r="D17" s="341"/>
      <c r="E17" s="341"/>
      <c r="F17" s="342"/>
      <c r="G17" s="51"/>
    </row>
    <row r="18" spans="1:7" s="47" customFormat="1" x14ac:dyDescent="0.25">
      <c r="A18" s="51"/>
      <c r="B18" s="151">
        <v>1</v>
      </c>
      <c r="C18" s="398" t="s">
        <v>15</v>
      </c>
      <c r="D18" s="399"/>
      <c r="E18" s="400"/>
      <c r="F18" s="232" t="s">
        <v>10</v>
      </c>
      <c r="G18" s="51"/>
    </row>
    <row r="19" spans="1:7" s="46" customFormat="1" ht="15.75" customHeight="1" x14ac:dyDescent="0.25">
      <c r="A19" s="50"/>
      <c r="B19" s="152" t="s">
        <v>0</v>
      </c>
      <c r="C19" s="52" t="s">
        <v>16</v>
      </c>
      <c r="D19" s="365"/>
      <c r="E19" s="366"/>
      <c r="F19" s="233">
        <f>F14</f>
        <v>1671.69</v>
      </c>
      <c r="G19" s="50"/>
    </row>
    <row r="20" spans="1:7" s="46" customFormat="1" ht="15.75" customHeight="1" x14ac:dyDescent="0.25">
      <c r="A20" s="50"/>
      <c r="B20" s="152" t="s">
        <v>2</v>
      </c>
      <c r="C20" s="52" t="s">
        <v>17</v>
      </c>
      <c r="D20" s="367" t="s">
        <v>18</v>
      </c>
      <c r="E20" s="368"/>
      <c r="F20" s="234"/>
      <c r="G20" s="50"/>
    </row>
    <row r="21" spans="1:7" s="46" customFormat="1" ht="15.75" customHeight="1" x14ac:dyDescent="0.25">
      <c r="A21" s="50"/>
      <c r="B21" s="152" t="s">
        <v>3</v>
      </c>
      <c r="C21" s="52" t="s">
        <v>19</v>
      </c>
      <c r="D21" s="354" t="s">
        <v>273</v>
      </c>
      <c r="E21" s="355"/>
      <c r="F21" s="234">
        <f>40%*1320</f>
        <v>528</v>
      </c>
      <c r="G21" s="50"/>
    </row>
    <row r="22" spans="1:7" s="46" customFormat="1" ht="15.75" customHeight="1" x14ac:dyDescent="0.25">
      <c r="A22" s="50"/>
      <c r="B22" s="152" t="s">
        <v>5</v>
      </c>
      <c r="C22" s="52" t="s">
        <v>20</v>
      </c>
      <c r="D22" s="367" t="s">
        <v>21</v>
      </c>
      <c r="E22" s="368"/>
      <c r="F22" s="234"/>
      <c r="G22" s="50"/>
    </row>
    <row r="23" spans="1:7" s="46" customFormat="1" ht="15.75" customHeight="1" x14ac:dyDescent="0.25">
      <c r="A23" s="50"/>
      <c r="B23" s="152" t="s">
        <v>22</v>
      </c>
      <c r="C23" s="52" t="s">
        <v>411</v>
      </c>
      <c r="D23" s="367" t="s">
        <v>23</v>
      </c>
      <c r="E23" s="368"/>
      <c r="F23" s="234"/>
      <c r="G23" s="50"/>
    </row>
    <row r="24" spans="1:7" s="46" customFormat="1" x14ac:dyDescent="0.25">
      <c r="A24" s="50"/>
      <c r="B24" s="152" t="s">
        <v>24</v>
      </c>
      <c r="C24" s="52" t="s">
        <v>136</v>
      </c>
      <c r="D24" s="346"/>
      <c r="E24" s="347"/>
      <c r="F24" s="234"/>
      <c r="G24" s="50"/>
    </row>
    <row r="25" spans="1:7" s="46" customFormat="1" ht="15.75" customHeight="1" x14ac:dyDescent="0.25">
      <c r="A25" s="50"/>
      <c r="B25" s="152" t="s">
        <v>25</v>
      </c>
      <c r="C25" s="53" t="s">
        <v>137</v>
      </c>
      <c r="D25" s="346"/>
      <c r="E25" s="347"/>
      <c r="F25" s="234"/>
      <c r="G25" s="50"/>
    </row>
    <row r="26" spans="1:7" s="47" customFormat="1" ht="15.75" customHeight="1" x14ac:dyDescent="0.25">
      <c r="A26" s="51"/>
      <c r="B26" s="375" t="s">
        <v>174</v>
      </c>
      <c r="C26" s="376"/>
      <c r="D26" s="376"/>
      <c r="E26" s="380"/>
      <c r="F26" s="235">
        <f>SUM(F19:F25)</f>
        <v>2199.69</v>
      </c>
      <c r="G26" s="51"/>
    </row>
    <row r="27" spans="1:7" s="47" customFormat="1" x14ac:dyDescent="0.25">
      <c r="A27" s="51"/>
      <c r="B27" s="340" t="s">
        <v>50</v>
      </c>
      <c r="C27" s="341"/>
      <c r="D27" s="341"/>
      <c r="E27" s="341"/>
      <c r="F27" s="342"/>
      <c r="G27" s="51"/>
    </row>
    <row r="28" spans="1:7" s="46" customFormat="1" x14ac:dyDescent="0.25">
      <c r="A28" s="50"/>
      <c r="B28" s="222">
        <v>2</v>
      </c>
      <c r="C28" s="220" t="s">
        <v>412</v>
      </c>
      <c r="D28" s="223" t="s">
        <v>259</v>
      </c>
      <c r="E28" s="224"/>
      <c r="F28" s="236" t="s">
        <v>10</v>
      </c>
      <c r="G28" s="50"/>
    </row>
    <row r="29" spans="1:7" s="46" customFormat="1" x14ac:dyDescent="0.25">
      <c r="A29" s="50"/>
      <c r="B29" s="156" t="s">
        <v>0</v>
      </c>
      <c r="C29" s="54" t="s">
        <v>33</v>
      </c>
      <c r="D29" s="63">
        <f>F26</f>
        <v>2199.69</v>
      </c>
      <c r="E29" s="160">
        <f>1/12</f>
        <v>8.3299999999999999E-2</v>
      </c>
      <c r="F29" s="229">
        <f>(F26)*E29</f>
        <v>183.23</v>
      </c>
      <c r="G29" s="50"/>
    </row>
    <row r="30" spans="1:7" s="46" customFormat="1" x14ac:dyDescent="0.25">
      <c r="A30" s="50"/>
      <c r="B30" s="156" t="s">
        <v>2</v>
      </c>
      <c r="C30" s="221" t="s">
        <v>413</v>
      </c>
      <c r="D30" s="63">
        <f>F26</f>
        <v>2199.69</v>
      </c>
      <c r="E30" s="160">
        <v>0.121</v>
      </c>
      <c r="F30" s="229">
        <f>(F26)*E30</f>
        <v>266.16000000000003</v>
      </c>
      <c r="G30" s="50"/>
    </row>
    <row r="31" spans="1:7" x14ac:dyDescent="0.25">
      <c r="A31" s="48"/>
      <c r="B31" s="351" t="s">
        <v>31</v>
      </c>
      <c r="C31" s="352"/>
      <c r="D31" s="353"/>
      <c r="E31" s="231">
        <f>SUM(E29:E30)</f>
        <v>0.20430000000000001</v>
      </c>
      <c r="F31" s="230">
        <f>SUM(F29:F30)</f>
        <v>449.39</v>
      </c>
      <c r="G31" s="48"/>
    </row>
    <row r="32" spans="1:7" ht="30" customHeight="1" x14ac:dyDescent="0.25">
      <c r="A32" s="48"/>
      <c r="B32" s="348" t="s">
        <v>422</v>
      </c>
      <c r="C32" s="349"/>
      <c r="D32" s="349"/>
      <c r="E32" s="349"/>
      <c r="F32" s="350"/>
      <c r="G32" s="48"/>
    </row>
    <row r="33" spans="1:7" x14ac:dyDescent="0.25">
      <c r="A33" s="48"/>
      <c r="B33" s="154" t="s">
        <v>147</v>
      </c>
      <c r="C33" s="155" t="s">
        <v>29</v>
      </c>
      <c r="D33" s="62" t="s">
        <v>259</v>
      </c>
      <c r="E33" s="158"/>
      <c r="F33" s="237" t="s">
        <v>10</v>
      </c>
      <c r="G33" s="48"/>
    </row>
    <row r="34" spans="1:7" x14ac:dyDescent="0.25">
      <c r="A34" s="48"/>
      <c r="B34" s="156" t="s">
        <v>0</v>
      </c>
      <c r="C34" s="225" t="s">
        <v>414</v>
      </c>
      <c r="D34" s="63">
        <f>F$26+F$31</f>
        <v>2649.08</v>
      </c>
      <c r="E34" s="160">
        <v>0.2</v>
      </c>
      <c r="F34" s="229">
        <f t="shared" ref="F34:F41" si="0">D34*E34</f>
        <v>529.82000000000005</v>
      </c>
      <c r="G34" s="48"/>
    </row>
    <row r="35" spans="1:7" x14ac:dyDescent="0.25">
      <c r="A35" s="48"/>
      <c r="B35" s="156" t="s">
        <v>2</v>
      </c>
      <c r="C35" s="225" t="s">
        <v>415</v>
      </c>
      <c r="D35" s="63">
        <f t="shared" ref="D35:D41" si="1">F$26+F$31</f>
        <v>2649.08</v>
      </c>
      <c r="E35" s="143">
        <v>1.4999999999999999E-2</v>
      </c>
      <c r="F35" s="229">
        <f t="shared" si="0"/>
        <v>39.74</v>
      </c>
      <c r="G35" s="48"/>
    </row>
    <row r="36" spans="1:7" x14ac:dyDescent="0.25">
      <c r="A36" s="48"/>
      <c r="B36" s="156" t="s">
        <v>3</v>
      </c>
      <c r="C36" s="225" t="s">
        <v>416</v>
      </c>
      <c r="D36" s="63">
        <f>F$26+F$31</f>
        <v>2649.08</v>
      </c>
      <c r="E36" s="143">
        <v>0.01</v>
      </c>
      <c r="F36" s="229">
        <f t="shared" si="0"/>
        <v>26.49</v>
      </c>
      <c r="G36" s="48"/>
    </row>
    <row r="37" spans="1:7" ht="31.5" x14ac:dyDescent="0.25">
      <c r="A37" s="48"/>
      <c r="B37" s="156" t="s">
        <v>5</v>
      </c>
      <c r="C37" s="226" t="s">
        <v>417</v>
      </c>
      <c r="D37" s="63">
        <f t="shared" si="1"/>
        <v>2649.08</v>
      </c>
      <c r="E37" s="143">
        <v>2E-3</v>
      </c>
      <c r="F37" s="229">
        <f t="shared" si="0"/>
        <v>5.3</v>
      </c>
      <c r="G37" s="48"/>
    </row>
    <row r="38" spans="1:7" x14ac:dyDescent="0.25">
      <c r="A38" s="48"/>
      <c r="B38" s="156" t="s">
        <v>22</v>
      </c>
      <c r="C38" s="225" t="s">
        <v>418</v>
      </c>
      <c r="D38" s="63">
        <f t="shared" si="1"/>
        <v>2649.08</v>
      </c>
      <c r="E38" s="143">
        <v>2.5000000000000001E-2</v>
      </c>
      <c r="F38" s="229">
        <f t="shared" si="0"/>
        <v>66.23</v>
      </c>
      <c r="G38" s="48"/>
    </row>
    <row r="39" spans="1:7" x14ac:dyDescent="0.25">
      <c r="A39" s="48"/>
      <c r="B39" s="156" t="s">
        <v>24</v>
      </c>
      <c r="C39" s="227" t="s">
        <v>419</v>
      </c>
      <c r="D39" s="63">
        <f t="shared" si="1"/>
        <v>2649.08</v>
      </c>
      <c r="E39" s="143">
        <v>0.08</v>
      </c>
      <c r="F39" s="229">
        <f t="shared" si="0"/>
        <v>211.93</v>
      </c>
      <c r="G39" s="48"/>
    </row>
    <row r="40" spans="1:7" ht="47.25" x14ac:dyDescent="0.25">
      <c r="A40" s="48"/>
      <c r="B40" s="156" t="s">
        <v>25</v>
      </c>
      <c r="C40" s="226" t="s">
        <v>420</v>
      </c>
      <c r="D40" s="63">
        <f t="shared" si="1"/>
        <v>2649.08</v>
      </c>
      <c r="E40" s="143">
        <v>0.03</v>
      </c>
      <c r="F40" s="229">
        <f t="shared" si="0"/>
        <v>79.47</v>
      </c>
      <c r="G40" s="48"/>
    </row>
    <row r="41" spans="1:7" x14ac:dyDescent="0.25">
      <c r="A41" s="48"/>
      <c r="B41" s="156" t="s">
        <v>30</v>
      </c>
      <c r="C41" s="228" t="s">
        <v>421</v>
      </c>
      <c r="D41" s="63">
        <f t="shared" si="1"/>
        <v>2649.08</v>
      </c>
      <c r="E41" s="143">
        <v>6.0000000000000001E-3</v>
      </c>
      <c r="F41" s="229">
        <f t="shared" si="0"/>
        <v>15.89</v>
      </c>
      <c r="G41" s="48"/>
    </row>
    <row r="42" spans="1:7" s="35" customFormat="1" x14ac:dyDescent="0.25">
      <c r="A42" s="55"/>
      <c r="B42" s="351" t="s">
        <v>31</v>
      </c>
      <c r="C42" s="352"/>
      <c r="D42" s="353"/>
      <c r="E42" s="209">
        <f>SUM(E34:E41)</f>
        <v>0.36799999999999999</v>
      </c>
      <c r="F42" s="230">
        <f>SUM(F34:F41)</f>
        <v>974.87</v>
      </c>
      <c r="G42" s="55"/>
    </row>
    <row r="43" spans="1:7" s="35" customFormat="1" x14ac:dyDescent="0.25">
      <c r="A43" s="55"/>
      <c r="B43" s="343" t="s">
        <v>230</v>
      </c>
      <c r="C43" s="344"/>
      <c r="D43" s="344"/>
      <c r="E43" s="344"/>
      <c r="F43" s="345"/>
      <c r="G43" s="55"/>
    </row>
    <row r="44" spans="1:7" s="35" customFormat="1" x14ac:dyDescent="0.25">
      <c r="A44" s="55"/>
      <c r="B44" s="238" t="s">
        <v>287</v>
      </c>
      <c r="C44" s="239" t="s">
        <v>423</v>
      </c>
      <c r="D44" s="223" t="s">
        <v>259</v>
      </c>
      <c r="E44" s="224"/>
      <c r="F44" s="236" t="s">
        <v>10</v>
      </c>
      <c r="G44" s="55"/>
    </row>
    <row r="45" spans="1:7" s="35" customFormat="1" x14ac:dyDescent="0.25">
      <c r="A45" s="55"/>
      <c r="B45" s="240" t="s">
        <v>0</v>
      </c>
      <c r="C45" s="60" t="s">
        <v>168</v>
      </c>
      <c r="D45" s="243">
        <v>4.5</v>
      </c>
      <c r="E45" s="161"/>
      <c r="F45" s="247">
        <v>0</v>
      </c>
      <c r="G45" s="55"/>
    </row>
    <row r="46" spans="1:7" s="35" customFormat="1" x14ac:dyDescent="0.25">
      <c r="A46" s="55"/>
      <c r="B46" s="241" t="s">
        <v>2</v>
      </c>
      <c r="C46" s="53" t="s">
        <v>424</v>
      </c>
      <c r="D46" s="64" t="s">
        <v>260</v>
      </c>
      <c r="E46" s="162"/>
      <c r="F46" s="233">
        <f>540-(540*0.99%)</f>
        <v>534.65</v>
      </c>
      <c r="G46" s="55"/>
    </row>
    <row r="47" spans="1:7" s="35" customFormat="1" x14ac:dyDescent="0.25">
      <c r="A47" s="55"/>
      <c r="B47" s="242" t="s">
        <v>3</v>
      </c>
      <c r="C47" s="54" t="s">
        <v>132</v>
      </c>
      <c r="D47" s="65"/>
      <c r="E47" s="163"/>
      <c r="F47" s="248">
        <v>0</v>
      </c>
      <c r="G47" s="55"/>
    </row>
    <row r="48" spans="1:7" s="35" customFormat="1" ht="30" x14ac:dyDescent="0.25">
      <c r="A48" s="55"/>
      <c r="B48" s="242" t="s">
        <v>5</v>
      </c>
      <c r="C48" s="54" t="s">
        <v>133</v>
      </c>
      <c r="D48" s="65" t="s">
        <v>261</v>
      </c>
      <c r="E48" s="163"/>
      <c r="F48" s="248">
        <f>F19*50%*0.0199*2/12</f>
        <v>2.77</v>
      </c>
      <c r="G48" s="55"/>
    </row>
    <row r="49" spans="1:7" s="35" customFormat="1" x14ac:dyDescent="0.25">
      <c r="A49" s="55"/>
      <c r="B49" s="242" t="s">
        <v>22</v>
      </c>
      <c r="C49" s="54" t="s">
        <v>134</v>
      </c>
      <c r="D49" s="66" t="s">
        <v>262</v>
      </c>
      <c r="E49" s="163"/>
      <c r="F49" s="229">
        <f>(32235*0.5%)/12</f>
        <v>13.43</v>
      </c>
      <c r="G49" s="55"/>
    </row>
    <row r="50" spans="1:7" s="35" customFormat="1" ht="15.75" customHeight="1" x14ac:dyDescent="0.25">
      <c r="A50" s="55"/>
      <c r="B50" s="351" t="s">
        <v>26</v>
      </c>
      <c r="C50" s="352"/>
      <c r="D50" s="352"/>
      <c r="E50" s="353"/>
      <c r="F50" s="230">
        <f>SUM(F45:F49)</f>
        <v>550.85</v>
      </c>
      <c r="G50" s="55"/>
    </row>
    <row r="51" spans="1:7" s="35" customFormat="1" ht="15.75" customHeight="1" x14ac:dyDescent="0.25">
      <c r="A51" s="55"/>
      <c r="B51" s="343" t="s">
        <v>173</v>
      </c>
      <c r="C51" s="344"/>
      <c r="D51" s="344"/>
      <c r="E51" s="344"/>
      <c r="F51" s="345"/>
      <c r="G51" s="55"/>
    </row>
    <row r="52" spans="1:7" s="35" customFormat="1" ht="15.75" customHeight="1" x14ac:dyDescent="0.25">
      <c r="A52" s="55"/>
      <c r="B52" s="61" t="s">
        <v>147</v>
      </c>
      <c r="C52" s="219" t="s">
        <v>169</v>
      </c>
      <c r="D52" s="165"/>
      <c r="E52" s="165"/>
      <c r="F52" s="249">
        <f>F31</f>
        <v>449.39</v>
      </c>
      <c r="G52" s="55"/>
    </row>
    <row r="53" spans="1:7" s="35" customFormat="1" ht="15.75" customHeight="1" x14ac:dyDescent="0.25">
      <c r="A53" s="55"/>
      <c r="B53" s="61" t="s">
        <v>148</v>
      </c>
      <c r="C53" s="219" t="s">
        <v>170</v>
      </c>
      <c r="D53" s="165"/>
      <c r="E53" s="165"/>
      <c r="F53" s="249">
        <f>F42</f>
        <v>974.87</v>
      </c>
      <c r="G53" s="55"/>
    </row>
    <row r="54" spans="1:7" s="35" customFormat="1" ht="15.75" customHeight="1" x14ac:dyDescent="0.25">
      <c r="A54" s="55"/>
      <c r="B54" s="61" t="s">
        <v>287</v>
      </c>
      <c r="C54" s="219" t="s">
        <v>171</v>
      </c>
      <c r="D54" s="165"/>
      <c r="E54" s="165"/>
      <c r="F54" s="249">
        <f>F50</f>
        <v>550.85</v>
      </c>
      <c r="G54" s="55"/>
    </row>
    <row r="55" spans="1:7" s="35" customFormat="1" ht="15.75" customHeight="1" x14ac:dyDescent="0.25">
      <c r="A55" s="55"/>
      <c r="B55" s="377" t="s">
        <v>175</v>
      </c>
      <c r="C55" s="378"/>
      <c r="D55" s="378"/>
      <c r="E55" s="379"/>
      <c r="F55" s="235">
        <f>SUM(F52:F54)</f>
        <v>1975.11</v>
      </c>
      <c r="G55" s="55"/>
    </row>
    <row r="56" spans="1:7" s="35" customFormat="1" ht="15.75" customHeight="1" x14ac:dyDescent="0.25">
      <c r="A56" s="55"/>
      <c r="B56" s="340" t="s">
        <v>184</v>
      </c>
      <c r="C56" s="341"/>
      <c r="D56" s="341"/>
      <c r="E56" s="341"/>
      <c r="F56" s="342"/>
      <c r="G56" s="55"/>
    </row>
    <row r="57" spans="1:7" s="35" customFormat="1" ht="15.75" customHeight="1" x14ac:dyDescent="0.25">
      <c r="A57" s="55"/>
      <c r="B57" s="244" t="s">
        <v>425</v>
      </c>
      <c r="C57" s="245" t="s">
        <v>34</v>
      </c>
      <c r="D57" s="68" t="s">
        <v>259</v>
      </c>
      <c r="E57" s="200"/>
      <c r="F57" s="237" t="s">
        <v>10</v>
      </c>
      <c r="G57" s="55"/>
    </row>
    <row r="58" spans="1:7" s="35" customFormat="1" ht="15.75" customHeight="1" x14ac:dyDescent="0.25">
      <c r="A58" s="55"/>
      <c r="B58" s="242" t="s">
        <v>0</v>
      </c>
      <c r="C58" s="54" t="s">
        <v>35</v>
      </c>
      <c r="D58" s="63">
        <f>F$26</f>
        <v>2199.69</v>
      </c>
      <c r="E58" s="160">
        <v>4.1999999999999997E-3</v>
      </c>
      <c r="F58" s="229">
        <f>D58*E58</f>
        <v>9.24</v>
      </c>
      <c r="G58" s="55"/>
    </row>
    <row r="59" spans="1:7" s="35" customFormat="1" ht="15.75" customHeight="1" x14ac:dyDescent="0.25">
      <c r="A59" s="55"/>
      <c r="B59" s="242" t="s">
        <v>2</v>
      </c>
      <c r="C59" s="54" t="s">
        <v>36</v>
      </c>
      <c r="D59" s="63">
        <f t="shared" ref="D59:D62" si="2">F$26</f>
        <v>2199.69</v>
      </c>
      <c r="E59" s="160">
        <v>2.9999999999999997E-4</v>
      </c>
      <c r="F59" s="229">
        <f>D59*E59</f>
        <v>0.66</v>
      </c>
      <c r="G59" s="55"/>
    </row>
    <row r="60" spans="1:7" s="35" customFormat="1" ht="15.75" customHeight="1" x14ac:dyDescent="0.25">
      <c r="A60" s="55"/>
      <c r="B60" s="242" t="s">
        <v>3</v>
      </c>
      <c r="C60" s="54" t="s">
        <v>37</v>
      </c>
      <c r="D60" s="63">
        <f t="shared" si="2"/>
        <v>2199.69</v>
      </c>
      <c r="E60" s="160">
        <v>1.9400000000000001E-2</v>
      </c>
      <c r="F60" s="229">
        <f>D60*E60</f>
        <v>42.67</v>
      </c>
      <c r="G60" s="55"/>
    </row>
    <row r="61" spans="1:7" s="35" customFormat="1" ht="15.75" customHeight="1" x14ac:dyDescent="0.25">
      <c r="A61" s="55"/>
      <c r="B61" s="242" t="s">
        <v>5</v>
      </c>
      <c r="C61" s="246" t="s">
        <v>426</v>
      </c>
      <c r="D61" s="63">
        <f t="shared" si="2"/>
        <v>2199.69</v>
      </c>
      <c r="E61" s="160">
        <v>7.1000000000000004E-3</v>
      </c>
      <c r="F61" s="229">
        <f>D61*E61</f>
        <v>15.62</v>
      </c>
      <c r="G61" s="55"/>
    </row>
    <row r="62" spans="1:7" s="35" customFormat="1" ht="32.25" customHeight="1" x14ac:dyDescent="0.25">
      <c r="A62" s="55"/>
      <c r="B62" s="242" t="s">
        <v>22</v>
      </c>
      <c r="C62" s="54" t="s">
        <v>248</v>
      </c>
      <c r="D62" s="63">
        <f t="shared" si="2"/>
        <v>2199.69</v>
      </c>
      <c r="E62" s="160">
        <v>0.04</v>
      </c>
      <c r="F62" s="229">
        <f>D62*E62</f>
        <v>87.99</v>
      </c>
      <c r="G62" s="55"/>
    </row>
    <row r="63" spans="1:7" s="35" customFormat="1" x14ac:dyDescent="0.25">
      <c r="A63" s="55"/>
      <c r="B63" s="375" t="s">
        <v>176</v>
      </c>
      <c r="C63" s="376"/>
      <c r="D63" s="376"/>
      <c r="E63" s="268">
        <f>SUM(E58:E62)</f>
        <v>7.0999999999999994E-2</v>
      </c>
      <c r="F63" s="166">
        <f>SUM(F58:F62)</f>
        <v>156.18</v>
      </c>
      <c r="G63" s="55"/>
    </row>
    <row r="64" spans="1:7" s="35" customFormat="1" ht="15.75" customHeight="1" x14ac:dyDescent="0.25">
      <c r="A64" s="55"/>
      <c r="B64" s="340" t="s">
        <v>185</v>
      </c>
      <c r="C64" s="341"/>
      <c r="D64" s="341"/>
      <c r="E64" s="341"/>
      <c r="F64" s="342"/>
      <c r="G64" s="55"/>
    </row>
    <row r="65" spans="1:7" s="35" customFormat="1" x14ac:dyDescent="0.25">
      <c r="A65" s="55"/>
      <c r="B65" s="154" t="s">
        <v>28</v>
      </c>
      <c r="C65" s="167" t="s">
        <v>427</v>
      </c>
      <c r="D65" s="68" t="s">
        <v>259</v>
      </c>
      <c r="E65" s="250"/>
      <c r="F65" s="237" t="s">
        <v>10</v>
      </c>
      <c r="G65" s="55"/>
    </row>
    <row r="66" spans="1:7" s="35" customFormat="1" x14ac:dyDescent="0.25">
      <c r="A66" s="55"/>
      <c r="B66" s="156" t="s">
        <v>0</v>
      </c>
      <c r="C66" s="221" t="s">
        <v>249</v>
      </c>
      <c r="D66" s="67">
        <f>F$26+F$55+F$63</f>
        <v>4330.9799999999996</v>
      </c>
      <c r="E66" s="160">
        <v>1.01E-2</v>
      </c>
      <c r="F66" s="229">
        <f t="shared" ref="F66:F71" si="3">(F$26+F$55+F$63)*E66</f>
        <v>43.74</v>
      </c>
      <c r="G66" s="55"/>
    </row>
    <row r="67" spans="1:7" s="35" customFormat="1" x14ac:dyDescent="0.25">
      <c r="A67" s="55"/>
      <c r="B67" s="156" t="s">
        <v>2</v>
      </c>
      <c r="C67" s="221" t="s">
        <v>250</v>
      </c>
      <c r="D67" s="67">
        <f t="shared" ref="D67:D71" si="4">F$26+F$55+F$63</f>
        <v>4330.9799999999996</v>
      </c>
      <c r="E67" s="160">
        <v>1.66E-2</v>
      </c>
      <c r="F67" s="229">
        <f t="shared" si="3"/>
        <v>71.89</v>
      </c>
      <c r="G67" s="55"/>
    </row>
    <row r="68" spans="1:7" s="35" customFormat="1" x14ac:dyDescent="0.25">
      <c r="A68" s="55"/>
      <c r="B68" s="156" t="s">
        <v>3</v>
      </c>
      <c r="C68" s="221" t="s">
        <v>251</v>
      </c>
      <c r="D68" s="67">
        <f t="shared" si="4"/>
        <v>4330.9799999999996</v>
      </c>
      <c r="E68" s="160">
        <v>2.0000000000000001E-4</v>
      </c>
      <c r="F68" s="229">
        <f t="shared" si="3"/>
        <v>0.87</v>
      </c>
      <c r="G68" s="55"/>
    </row>
    <row r="69" spans="1:7" s="35" customFormat="1" x14ac:dyDescent="0.25">
      <c r="A69" s="55"/>
      <c r="B69" s="156" t="s">
        <v>5</v>
      </c>
      <c r="C69" s="221" t="s">
        <v>252</v>
      </c>
      <c r="D69" s="67">
        <f t="shared" si="4"/>
        <v>4330.9799999999996</v>
      </c>
      <c r="E69" s="160">
        <v>2.7000000000000001E-3</v>
      </c>
      <c r="F69" s="229">
        <f t="shared" si="3"/>
        <v>11.69</v>
      </c>
      <c r="G69" s="55"/>
    </row>
    <row r="70" spans="1:7" s="35" customFormat="1" x14ac:dyDescent="0.25">
      <c r="A70" s="55"/>
      <c r="B70" s="156" t="s">
        <v>22</v>
      </c>
      <c r="C70" s="221" t="s">
        <v>253</v>
      </c>
      <c r="D70" s="67">
        <f t="shared" si="4"/>
        <v>4330.9799999999996</v>
      </c>
      <c r="E70" s="160">
        <v>2.9999999999999997E-4</v>
      </c>
      <c r="F70" s="229">
        <f t="shared" si="3"/>
        <v>1.3</v>
      </c>
      <c r="G70" s="55"/>
    </row>
    <row r="71" spans="1:7" s="35" customFormat="1" x14ac:dyDescent="0.25">
      <c r="A71" s="55"/>
      <c r="B71" s="156" t="s">
        <v>24</v>
      </c>
      <c r="C71" s="221" t="s">
        <v>254</v>
      </c>
      <c r="D71" s="67">
        <f t="shared" si="4"/>
        <v>4330.9799999999996</v>
      </c>
      <c r="E71" s="160">
        <v>0</v>
      </c>
      <c r="F71" s="229">
        <f t="shared" si="3"/>
        <v>0</v>
      </c>
      <c r="G71" s="55"/>
    </row>
    <row r="72" spans="1:7" s="35" customFormat="1" ht="15.75" customHeight="1" x14ac:dyDescent="0.25">
      <c r="A72" s="55"/>
      <c r="B72" s="351" t="s">
        <v>255</v>
      </c>
      <c r="C72" s="352"/>
      <c r="D72" s="353"/>
      <c r="E72" s="251">
        <f>SUM(E66:E71)</f>
        <v>2.9899999999999999E-2</v>
      </c>
      <c r="F72" s="230">
        <f>SUM(F66:F71)</f>
        <v>129.49</v>
      </c>
      <c r="G72" s="55"/>
    </row>
    <row r="73" spans="1:7" s="35" customFormat="1" ht="15.75" customHeight="1" x14ac:dyDescent="0.25">
      <c r="A73" s="55"/>
      <c r="B73" s="343" t="s">
        <v>256</v>
      </c>
      <c r="C73" s="344"/>
      <c r="D73" s="344"/>
      <c r="E73" s="344"/>
      <c r="F73" s="345"/>
      <c r="G73" s="55"/>
    </row>
    <row r="74" spans="1:7" s="35" customFormat="1" x14ac:dyDescent="0.25">
      <c r="A74" s="55"/>
      <c r="B74" s="154"/>
      <c r="C74" s="155" t="s">
        <v>256</v>
      </c>
      <c r="D74" s="253"/>
      <c r="E74" s="253"/>
      <c r="F74" s="237" t="s">
        <v>10</v>
      </c>
      <c r="G74" s="55"/>
    </row>
    <row r="75" spans="1:7" s="35" customFormat="1" ht="15.75" customHeight="1" x14ac:dyDescent="0.25">
      <c r="A75" s="55"/>
      <c r="B75" s="156" t="s">
        <v>0</v>
      </c>
      <c r="C75" s="169" t="s">
        <v>257</v>
      </c>
      <c r="D75" s="65"/>
      <c r="E75" s="160">
        <v>0</v>
      </c>
      <c r="F75" s="229">
        <f>(F$26+F$55+F$63)*E75</f>
        <v>0</v>
      </c>
      <c r="G75" s="55"/>
    </row>
    <row r="76" spans="1:7" s="35" customFormat="1" ht="15.75" customHeight="1" x14ac:dyDescent="0.25">
      <c r="A76" s="55"/>
      <c r="B76" s="351" t="s">
        <v>258</v>
      </c>
      <c r="C76" s="352"/>
      <c r="D76" s="353"/>
      <c r="E76" s="231">
        <f>SUM(E75:E75)</f>
        <v>0</v>
      </c>
      <c r="F76" s="230">
        <f>SUM(F75:F75)</f>
        <v>0</v>
      </c>
      <c r="G76" s="55"/>
    </row>
    <row r="77" spans="1:7" s="35" customFormat="1" ht="15.75" customHeight="1" x14ac:dyDescent="0.25">
      <c r="A77" s="55"/>
      <c r="B77" s="381" t="s">
        <v>428</v>
      </c>
      <c r="C77" s="382"/>
      <c r="D77" s="382"/>
      <c r="E77" s="382"/>
      <c r="F77" s="383"/>
      <c r="G77" s="55"/>
    </row>
    <row r="78" spans="1:7" s="35" customFormat="1" ht="15.75" customHeight="1" x14ac:dyDescent="0.25">
      <c r="A78" s="55"/>
      <c r="B78" s="269">
        <v>4</v>
      </c>
      <c r="C78" s="270" t="s">
        <v>429</v>
      </c>
      <c r="D78" s="271"/>
      <c r="E78" s="272"/>
      <c r="F78" s="256" t="s">
        <v>10</v>
      </c>
      <c r="G78" s="55"/>
    </row>
    <row r="79" spans="1:7" s="35" customFormat="1" ht="15.75" customHeight="1" x14ac:dyDescent="0.25">
      <c r="A79" s="55"/>
      <c r="B79" s="259" t="s">
        <v>28</v>
      </c>
      <c r="C79" s="157" t="s">
        <v>427</v>
      </c>
      <c r="D79" s="271"/>
      <c r="E79" s="160">
        <v>2.9899999999999999E-2</v>
      </c>
      <c r="F79" s="210">
        <f>F72</f>
        <v>129.49</v>
      </c>
      <c r="G79" s="55"/>
    </row>
    <row r="80" spans="1:7" s="35" customFormat="1" ht="15.75" customHeight="1" x14ac:dyDescent="0.25">
      <c r="A80" s="55"/>
      <c r="B80" s="259" t="s">
        <v>32</v>
      </c>
      <c r="C80" s="157" t="s">
        <v>256</v>
      </c>
      <c r="D80" s="271"/>
      <c r="E80" s="160">
        <v>0</v>
      </c>
      <c r="F80" s="210">
        <f>(E$26+E$54+E$62)*E80</f>
        <v>0</v>
      </c>
      <c r="G80" s="55"/>
    </row>
    <row r="81" spans="1:7" s="35" customFormat="1" ht="15.75" customHeight="1" x14ac:dyDescent="0.25">
      <c r="A81" s="55"/>
      <c r="B81" s="384" t="s">
        <v>31</v>
      </c>
      <c r="C81" s="352"/>
      <c r="D81" s="353"/>
      <c r="E81" s="231">
        <f>SUM(E79:E80)</f>
        <v>2.9899999999999999E-2</v>
      </c>
      <c r="F81" s="273">
        <f>SUM(F79:F80)</f>
        <v>129.49</v>
      </c>
      <c r="G81" s="55"/>
    </row>
    <row r="82" spans="1:7" s="35" customFormat="1" ht="15.75" customHeight="1" x14ac:dyDescent="0.25">
      <c r="A82" s="55"/>
      <c r="B82" s="377" t="s">
        <v>177</v>
      </c>
      <c r="C82" s="378"/>
      <c r="D82" s="378"/>
      <c r="E82" s="379"/>
      <c r="F82" s="252">
        <f>SUM(F72+F76)</f>
        <v>129.49</v>
      </c>
      <c r="G82" s="55"/>
    </row>
    <row r="83" spans="1:7" s="35" customFormat="1" ht="15.75" customHeight="1" x14ac:dyDescent="0.25">
      <c r="A83" s="55"/>
      <c r="B83" s="340" t="s">
        <v>186</v>
      </c>
      <c r="C83" s="341"/>
      <c r="D83" s="341"/>
      <c r="E83" s="341"/>
      <c r="F83" s="342"/>
      <c r="G83" s="55"/>
    </row>
    <row r="84" spans="1:7" s="35" customFormat="1" ht="15.75" customHeight="1" x14ac:dyDescent="0.25">
      <c r="A84" s="55"/>
      <c r="B84" s="244">
        <v>5</v>
      </c>
      <c r="C84" s="245" t="s">
        <v>27</v>
      </c>
      <c r="D84" s="253"/>
      <c r="E84" s="253"/>
      <c r="F84" s="237" t="s">
        <v>10</v>
      </c>
      <c r="G84" s="55"/>
    </row>
    <row r="85" spans="1:7" s="35" customFormat="1" ht="15.75" customHeight="1" x14ac:dyDescent="0.25">
      <c r="A85" s="55"/>
      <c r="B85" s="241" t="s">
        <v>0</v>
      </c>
      <c r="C85" s="53" t="s">
        <v>430</v>
      </c>
      <c r="D85" s="168"/>
      <c r="E85" s="164"/>
      <c r="F85" s="229">
        <f>Uniformes!H35</f>
        <v>36.03</v>
      </c>
      <c r="G85" s="55"/>
    </row>
    <row r="86" spans="1:7" s="35" customFormat="1" ht="15.75" customHeight="1" x14ac:dyDescent="0.25">
      <c r="A86" s="55"/>
      <c r="B86" s="241" t="s">
        <v>2</v>
      </c>
      <c r="C86" s="53" t="s">
        <v>431</v>
      </c>
      <c r="D86" s="168"/>
      <c r="E86" s="164"/>
      <c r="F86" s="229">
        <f>Insumos!H38</f>
        <v>872.2</v>
      </c>
      <c r="G86" s="55"/>
    </row>
    <row r="87" spans="1:7" s="35" customFormat="1" ht="15.75" customHeight="1" x14ac:dyDescent="0.25">
      <c r="A87" s="55"/>
      <c r="B87" s="241" t="s">
        <v>3</v>
      </c>
      <c r="C87" s="53" t="s">
        <v>332</v>
      </c>
      <c r="D87" s="168"/>
      <c r="E87" s="164"/>
      <c r="F87" s="229">
        <f>'Equipamentos-Mater. Permanentes'!H44</f>
        <v>54.06</v>
      </c>
      <c r="G87" s="55"/>
    </row>
    <row r="88" spans="1:7" s="35" customFormat="1" ht="15.75" customHeight="1" x14ac:dyDescent="0.25">
      <c r="A88" s="55"/>
      <c r="B88" s="241" t="s">
        <v>5</v>
      </c>
      <c r="C88" s="53" t="s">
        <v>135</v>
      </c>
      <c r="D88" s="168"/>
      <c r="E88" s="164"/>
      <c r="F88" s="229">
        <v>0</v>
      </c>
      <c r="G88" s="55"/>
    </row>
    <row r="89" spans="1:7" s="35" customFormat="1" ht="15.75" customHeight="1" x14ac:dyDescent="0.25">
      <c r="A89" s="55"/>
      <c r="B89" s="375" t="s">
        <v>178</v>
      </c>
      <c r="C89" s="376"/>
      <c r="D89" s="376"/>
      <c r="E89" s="380"/>
      <c r="F89" s="235">
        <f>SUM(F85:F88)</f>
        <v>962.29</v>
      </c>
      <c r="G89" s="55"/>
    </row>
    <row r="90" spans="1:7" s="35" customFormat="1" ht="23.25" customHeight="1" x14ac:dyDescent="0.25">
      <c r="A90" s="55"/>
      <c r="B90" s="423" t="s">
        <v>432</v>
      </c>
      <c r="C90" s="424"/>
      <c r="D90" s="424"/>
      <c r="E90" s="425"/>
      <c r="F90" s="267">
        <f>F89+F82+F63+F55+F26</f>
        <v>5422.76</v>
      </c>
      <c r="G90" s="55"/>
    </row>
    <row r="91" spans="1:7" s="35" customFormat="1" ht="19.5" customHeight="1" x14ac:dyDescent="0.25">
      <c r="A91" s="55"/>
      <c r="B91" s="340" t="s">
        <v>187</v>
      </c>
      <c r="C91" s="341"/>
      <c r="D91" s="341"/>
      <c r="E91" s="341"/>
      <c r="F91" s="342"/>
      <c r="G91" s="55"/>
    </row>
    <row r="92" spans="1:7" s="35" customFormat="1" x14ac:dyDescent="0.25">
      <c r="A92" s="55"/>
      <c r="B92" s="244">
        <v>6</v>
      </c>
      <c r="C92" s="245" t="s">
        <v>38</v>
      </c>
      <c r="D92" s="62" t="s">
        <v>259</v>
      </c>
      <c r="E92" s="62"/>
      <c r="F92" s="256" t="s">
        <v>10</v>
      </c>
      <c r="G92" s="55"/>
    </row>
    <row r="93" spans="1:7" s="35" customFormat="1" x14ac:dyDescent="0.25">
      <c r="A93" s="55"/>
      <c r="B93" s="244" t="s">
        <v>0</v>
      </c>
      <c r="C93" s="54" t="s">
        <v>39</v>
      </c>
      <c r="D93" s="255">
        <f>F90</f>
        <v>5422.76</v>
      </c>
      <c r="E93" s="160">
        <v>0.03</v>
      </c>
      <c r="F93" s="210">
        <f>+F90*E93</f>
        <v>162.68</v>
      </c>
      <c r="G93" s="55"/>
    </row>
    <row r="94" spans="1:7" s="35" customFormat="1" x14ac:dyDescent="0.25">
      <c r="A94" s="55"/>
      <c r="B94" s="244" t="s">
        <v>2</v>
      </c>
      <c r="C94" s="54" t="s">
        <v>40</v>
      </c>
      <c r="D94" s="255">
        <f>F90+F93</f>
        <v>5585.44</v>
      </c>
      <c r="E94" s="160">
        <v>6.7900000000000002E-2</v>
      </c>
      <c r="F94" s="210">
        <f>E94*(+F90+F93)</f>
        <v>379.25</v>
      </c>
      <c r="G94" s="55"/>
    </row>
    <row r="95" spans="1:7" s="35" customFormat="1" ht="30.75" customHeight="1" x14ac:dyDescent="0.25">
      <c r="A95" s="55"/>
      <c r="B95" s="409" t="s">
        <v>3</v>
      </c>
      <c r="C95" s="169" t="s">
        <v>433</v>
      </c>
      <c r="D95" s="157"/>
      <c r="E95" s="257">
        <f>1-E103</f>
        <v>0.85750000000000004</v>
      </c>
      <c r="F95" s="210">
        <f>+F90+F93+F94</f>
        <v>5964.69</v>
      </c>
      <c r="G95" s="55"/>
    </row>
    <row r="96" spans="1:7" s="35" customFormat="1" x14ac:dyDescent="0.25">
      <c r="A96" s="55"/>
      <c r="B96" s="409"/>
      <c r="C96" s="58" t="s">
        <v>41</v>
      </c>
      <c r="D96" s="159"/>
      <c r="E96" s="66"/>
      <c r="F96" s="258">
        <f>+F95/E95</f>
        <v>6955.91</v>
      </c>
      <c r="G96" s="55"/>
    </row>
    <row r="97" spans="1:7" s="35" customFormat="1" x14ac:dyDescent="0.25">
      <c r="A97" s="55"/>
      <c r="B97" s="409"/>
      <c r="C97" s="58" t="s">
        <v>42</v>
      </c>
      <c r="D97" s="254"/>
      <c r="E97" s="259"/>
      <c r="F97" s="210"/>
      <c r="G97" s="55"/>
    </row>
    <row r="98" spans="1:7" s="35" customFormat="1" x14ac:dyDescent="0.25">
      <c r="A98" s="55"/>
      <c r="B98" s="409"/>
      <c r="C98" s="56" t="s">
        <v>129</v>
      </c>
      <c r="D98" s="210">
        <f>F96</f>
        <v>6955.91</v>
      </c>
      <c r="E98" s="160">
        <v>1.6500000000000001E-2</v>
      </c>
      <c r="F98" s="210">
        <f>+F96*E98</f>
        <v>114.77</v>
      </c>
      <c r="G98" s="55"/>
    </row>
    <row r="99" spans="1:7" s="35" customFormat="1" x14ac:dyDescent="0.25">
      <c r="A99" s="55"/>
      <c r="B99" s="409"/>
      <c r="C99" s="56" t="s">
        <v>130</v>
      </c>
      <c r="D99" s="210">
        <f>F96</f>
        <v>6955.91</v>
      </c>
      <c r="E99" s="160">
        <v>7.5999999999999998E-2</v>
      </c>
      <c r="F99" s="210">
        <f>+F96*E99</f>
        <v>528.65</v>
      </c>
      <c r="G99" s="55"/>
    </row>
    <row r="100" spans="1:7" s="35" customFormat="1" x14ac:dyDescent="0.25">
      <c r="A100" s="55"/>
      <c r="B100" s="409"/>
      <c r="C100" s="59" t="s">
        <v>43</v>
      </c>
      <c r="D100" s="211"/>
      <c r="E100" s="66"/>
      <c r="F100" s="210"/>
      <c r="G100" s="55"/>
    </row>
    <row r="101" spans="1:7" s="35" customFormat="1" x14ac:dyDescent="0.25">
      <c r="A101" s="55"/>
      <c r="B101" s="409"/>
      <c r="C101" s="59" t="s">
        <v>44</v>
      </c>
      <c r="D101" s="211"/>
      <c r="E101" s="211"/>
      <c r="F101" s="210"/>
      <c r="G101" s="55"/>
    </row>
    <row r="102" spans="1:7" s="35" customFormat="1" ht="16.5" thickBot="1" x14ac:dyDescent="0.3">
      <c r="A102" s="55"/>
      <c r="B102" s="410"/>
      <c r="C102" s="57" t="s">
        <v>153</v>
      </c>
      <c r="D102" s="212">
        <f>F96</f>
        <v>6955.91</v>
      </c>
      <c r="E102" s="260">
        <v>0.05</v>
      </c>
      <c r="F102" s="212">
        <f>+F96*E102</f>
        <v>347.8</v>
      </c>
      <c r="G102" s="55"/>
    </row>
    <row r="103" spans="1:7" s="35" customFormat="1" ht="16.5" thickBot="1" x14ac:dyDescent="0.3">
      <c r="A103" s="55"/>
      <c r="B103" s="171"/>
      <c r="C103" s="172" t="s">
        <v>45</v>
      </c>
      <c r="D103" s="172"/>
      <c r="E103" s="261">
        <f>SUM(E98:E102)</f>
        <v>0.14249999999999999</v>
      </c>
      <c r="F103" s="262">
        <f>SUM(F98:F102)</f>
        <v>991.22</v>
      </c>
      <c r="G103" s="55"/>
    </row>
    <row r="104" spans="1:7" s="35" customFormat="1" ht="15.75" customHeight="1" x14ac:dyDescent="0.25">
      <c r="A104" s="55"/>
      <c r="B104" s="411" t="s">
        <v>46</v>
      </c>
      <c r="C104" s="412"/>
      <c r="D104" s="412"/>
      <c r="E104" s="413"/>
      <c r="F104" s="263">
        <f>+F93+F94+F103</f>
        <v>1533.15</v>
      </c>
      <c r="G104" s="55"/>
    </row>
    <row r="105" spans="1:7" s="35" customFormat="1" ht="15.75" customHeight="1" x14ac:dyDescent="0.25">
      <c r="A105" s="55"/>
      <c r="B105" s="414" t="s">
        <v>47</v>
      </c>
      <c r="C105" s="415"/>
      <c r="D105" s="415"/>
      <c r="E105" s="416"/>
      <c r="F105" s="264" t="s">
        <v>10</v>
      </c>
      <c r="G105" s="55"/>
    </row>
    <row r="106" spans="1:7" s="35" customFormat="1" x14ac:dyDescent="0.25">
      <c r="A106" s="55"/>
      <c r="B106" s="156" t="s">
        <v>0</v>
      </c>
      <c r="C106" s="417" t="s">
        <v>48</v>
      </c>
      <c r="D106" s="418"/>
      <c r="E106" s="419"/>
      <c r="F106" s="229">
        <f>+F26</f>
        <v>2199.69</v>
      </c>
      <c r="G106" s="55"/>
    </row>
    <row r="107" spans="1:7" s="35" customFormat="1" x14ac:dyDescent="0.25">
      <c r="A107" s="55"/>
      <c r="B107" s="156" t="s">
        <v>2</v>
      </c>
      <c r="C107" s="417" t="s">
        <v>181</v>
      </c>
      <c r="D107" s="418"/>
      <c r="E107" s="419"/>
      <c r="F107" s="229">
        <f>+F55</f>
        <v>1975.11</v>
      </c>
      <c r="G107" s="55"/>
    </row>
    <row r="108" spans="1:7" s="35" customFormat="1" x14ac:dyDescent="0.25">
      <c r="A108" s="55"/>
      <c r="B108" s="156" t="s">
        <v>3</v>
      </c>
      <c r="C108" s="417" t="s">
        <v>179</v>
      </c>
      <c r="D108" s="418"/>
      <c r="E108" s="419"/>
      <c r="F108" s="229">
        <f>F63</f>
        <v>156.18</v>
      </c>
      <c r="G108" s="55"/>
    </row>
    <row r="109" spans="1:7" s="35" customFormat="1" x14ac:dyDescent="0.25">
      <c r="A109" s="55"/>
      <c r="B109" s="156" t="s">
        <v>5</v>
      </c>
      <c r="C109" s="170" t="s">
        <v>172</v>
      </c>
      <c r="D109" s="173"/>
      <c r="E109" s="174"/>
      <c r="F109" s="229">
        <f>F82</f>
        <v>129.49</v>
      </c>
      <c r="G109" s="55"/>
    </row>
    <row r="110" spans="1:7" s="35" customFormat="1" x14ac:dyDescent="0.25">
      <c r="A110" s="55"/>
      <c r="B110" s="156" t="s">
        <v>22</v>
      </c>
      <c r="C110" s="170" t="s">
        <v>180</v>
      </c>
      <c r="D110" s="173"/>
      <c r="E110" s="174"/>
      <c r="F110" s="229">
        <f>F89</f>
        <v>962.29</v>
      </c>
      <c r="G110" s="55"/>
    </row>
    <row r="111" spans="1:7" s="35" customFormat="1" ht="15.75" customHeight="1" x14ac:dyDescent="0.25">
      <c r="A111" s="55"/>
      <c r="B111" s="420" t="s">
        <v>182</v>
      </c>
      <c r="C111" s="421"/>
      <c r="D111" s="421"/>
      <c r="E111" s="422"/>
      <c r="F111" s="265">
        <f>SUM(F106:F110)</f>
        <v>5422.76</v>
      </c>
      <c r="G111" s="55"/>
    </row>
    <row r="112" spans="1:7" s="35" customFormat="1" x14ac:dyDescent="0.25">
      <c r="A112" s="55"/>
      <c r="B112" s="154" t="s">
        <v>24</v>
      </c>
      <c r="C112" s="417" t="s">
        <v>183</v>
      </c>
      <c r="D112" s="418"/>
      <c r="E112" s="419"/>
      <c r="F112" s="229">
        <f>+F104</f>
        <v>1533.15</v>
      </c>
      <c r="G112" s="55"/>
    </row>
    <row r="113" spans="1:7" s="35" customFormat="1" ht="16.5" customHeight="1" thickBot="1" x14ac:dyDescent="0.3">
      <c r="A113" s="55"/>
      <c r="B113" s="405" t="s">
        <v>49</v>
      </c>
      <c r="C113" s="406"/>
      <c r="D113" s="406"/>
      <c r="E113" s="407"/>
      <c r="F113" s="266">
        <f>+F111+F112</f>
        <v>6955.91</v>
      </c>
      <c r="G113" s="55"/>
    </row>
    <row r="114" spans="1:7" x14ac:dyDescent="0.25">
      <c r="E114" s="36"/>
      <c r="F114" s="38"/>
    </row>
    <row r="115" spans="1:7" x14ac:dyDescent="0.25">
      <c r="C115" s="33"/>
      <c r="D115" s="33"/>
      <c r="E115" s="36"/>
      <c r="F115" s="39"/>
    </row>
    <row r="116" spans="1:7" x14ac:dyDescent="0.25">
      <c r="C116" s="33"/>
      <c r="D116" s="33"/>
      <c r="E116" s="36"/>
      <c r="F116" s="39" t="s">
        <v>128</v>
      </c>
    </row>
    <row r="117" spans="1:7" x14ac:dyDescent="0.25">
      <c r="C117" s="33"/>
      <c r="D117" s="408"/>
      <c r="E117" s="408"/>
      <c r="F117" s="408"/>
    </row>
    <row r="118" spans="1:7" x14ac:dyDescent="0.25">
      <c r="C118" s="33"/>
      <c r="D118" s="33"/>
      <c r="E118" s="36"/>
      <c r="F118" s="40"/>
    </row>
    <row r="120" spans="1:7" x14ac:dyDescent="0.25">
      <c r="C120" s="41"/>
    </row>
    <row r="125" spans="1:7" x14ac:dyDescent="0.25">
      <c r="C125" s="33"/>
      <c r="D125" s="33"/>
    </row>
  </sheetData>
  <mergeCells count="56">
    <mergeCell ref="B113:E113"/>
    <mergeCell ref="D117:F117"/>
    <mergeCell ref="B105:E105"/>
    <mergeCell ref="C106:E106"/>
    <mergeCell ref="C107:E107"/>
    <mergeCell ref="C108:E108"/>
    <mergeCell ref="B111:E111"/>
    <mergeCell ref="C112:E112"/>
    <mergeCell ref="B104:E104"/>
    <mergeCell ref="B72:D72"/>
    <mergeCell ref="B73:F73"/>
    <mergeCell ref="B76:D76"/>
    <mergeCell ref="B77:F77"/>
    <mergeCell ref="B81:D81"/>
    <mergeCell ref="B82:E82"/>
    <mergeCell ref="B83:F83"/>
    <mergeCell ref="B89:E89"/>
    <mergeCell ref="B90:E90"/>
    <mergeCell ref="B91:F91"/>
    <mergeCell ref="B95:B102"/>
    <mergeCell ref="B64:F64"/>
    <mergeCell ref="B26:E26"/>
    <mergeCell ref="B27:F27"/>
    <mergeCell ref="B31:D31"/>
    <mergeCell ref="B32:F32"/>
    <mergeCell ref="B42:D42"/>
    <mergeCell ref="B43:F43"/>
    <mergeCell ref="B50:E50"/>
    <mergeCell ref="B51:F51"/>
    <mergeCell ref="B55:E55"/>
    <mergeCell ref="B56:F56"/>
    <mergeCell ref="B63:D63"/>
    <mergeCell ref="D25:E25"/>
    <mergeCell ref="D13:F13"/>
    <mergeCell ref="D15:F15"/>
    <mergeCell ref="D16:F16"/>
    <mergeCell ref="B17:F17"/>
    <mergeCell ref="C18:E18"/>
    <mergeCell ref="D19:E19"/>
    <mergeCell ref="D20:E20"/>
    <mergeCell ref="D21:E21"/>
    <mergeCell ref="D22:E22"/>
    <mergeCell ref="D23:E23"/>
    <mergeCell ref="D24:E24"/>
    <mergeCell ref="B12:E12"/>
    <mergeCell ref="A1:G1"/>
    <mergeCell ref="B2:F2"/>
    <mergeCell ref="B3:F3"/>
    <mergeCell ref="B4:F4"/>
    <mergeCell ref="D5:F5"/>
    <mergeCell ref="D6:F6"/>
    <mergeCell ref="D7:F7"/>
    <mergeCell ref="D8:F8"/>
    <mergeCell ref="B9:F9"/>
    <mergeCell ref="B10:F10"/>
    <mergeCell ref="B11:F11"/>
  </mergeCells>
  <hyperlinks>
    <hyperlink ref="C41" r:id="rId1" display="08 - Sebrae 0,3% ou 0,6% - IN nº 03, MPS/SRP/2005, Anexo II e III ver código da Tabela" xr:uid="{A3F85F02-469B-480C-ABC2-BAA3E94E01AA}"/>
  </hyperlinks>
  <printOptions horizontalCentered="1"/>
  <pageMargins left="0.31496062992125984" right="0.31496062992125984" top="0.35433070866141736" bottom="1.1811023622047245" header="3.937007874015748E-2" footer="0.31496062992125984"/>
  <pageSetup paperSize="9" scale="68" fitToHeight="0" orientation="portrait" r:id="rId2"/>
  <headerFooter differentFirst="1">
    <firstFooter>&amp;R&amp;G</firstFooter>
  </headerFooter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36AA0-F0DB-4E0F-A0BF-F2F0292076C6}">
  <sheetPr>
    <pageSetUpPr fitToPage="1"/>
  </sheetPr>
  <dimension ref="A1:H65"/>
  <sheetViews>
    <sheetView view="pageBreakPreview" topLeftCell="A28" zoomScale="80" zoomScaleNormal="100" zoomScaleSheetLayoutView="80" workbookViewId="0">
      <selection activeCell="A38" sqref="A38:H65"/>
    </sheetView>
  </sheetViews>
  <sheetFormatPr defaultRowHeight="15" x14ac:dyDescent="0.25"/>
  <cols>
    <col min="1" max="1" width="9.85546875" bestFit="1" customWidth="1"/>
    <col min="2" max="2" width="39.7109375" bestFit="1" customWidth="1"/>
    <col min="3" max="3" width="11.5703125" bestFit="1" customWidth="1"/>
    <col min="4" max="4" width="15.5703125" bestFit="1" customWidth="1"/>
    <col min="5" max="5" width="19" bestFit="1" customWidth="1"/>
    <col min="6" max="6" width="18.7109375" bestFit="1" customWidth="1"/>
    <col min="7" max="7" width="16.28515625" bestFit="1" customWidth="1"/>
    <col min="8" max="8" width="18.28515625" bestFit="1" customWidth="1"/>
  </cols>
  <sheetData>
    <row r="1" spans="1:8" ht="15.75" x14ac:dyDescent="0.25">
      <c r="A1" s="429" t="s">
        <v>211</v>
      </c>
      <c r="B1" s="430"/>
      <c r="C1" s="430"/>
      <c r="D1" s="430"/>
      <c r="E1" s="430"/>
      <c r="F1" s="430"/>
      <c r="G1" s="430"/>
      <c r="H1" s="431"/>
    </row>
    <row r="2" spans="1:8" ht="15.75" x14ac:dyDescent="0.25">
      <c r="A2" s="291" t="s">
        <v>212</v>
      </c>
      <c r="B2" s="292" t="s">
        <v>213</v>
      </c>
      <c r="C2" s="292" t="s">
        <v>214</v>
      </c>
      <c r="D2" s="292" t="s">
        <v>215</v>
      </c>
      <c r="E2" s="292" t="s">
        <v>216</v>
      </c>
      <c r="F2" s="292" t="s">
        <v>217</v>
      </c>
      <c r="G2" s="292" t="s">
        <v>263</v>
      </c>
      <c r="H2" s="292" t="s">
        <v>264</v>
      </c>
    </row>
    <row r="3" spans="1:8" ht="15.75" x14ac:dyDescent="0.25">
      <c r="A3" s="434" t="s">
        <v>267</v>
      </c>
      <c r="B3" s="434"/>
      <c r="C3" s="434"/>
      <c r="D3" s="434"/>
      <c r="E3" s="434"/>
      <c r="F3" s="434"/>
      <c r="G3" s="434"/>
      <c r="H3" s="434"/>
    </row>
    <row r="4" spans="1:8" ht="15.75" x14ac:dyDescent="0.25">
      <c r="A4" s="142">
        <v>1</v>
      </c>
      <c r="B4" s="119" t="s">
        <v>270</v>
      </c>
      <c r="C4" s="142" t="s">
        <v>214</v>
      </c>
      <c r="D4" s="142">
        <v>2</v>
      </c>
      <c r="E4" s="142" t="s">
        <v>218</v>
      </c>
      <c r="F4" s="120">
        <v>40.909999999999997</v>
      </c>
      <c r="G4" s="120">
        <f>(F4*D4)*2</f>
        <v>163.63999999999999</v>
      </c>
      <c r="H4" s="120">
        <f t="shared" ref="H4:H10" si="0">G4/12</f>
        <v>13.64</v>
      </c>
    </row>
    <row r="5" spans="1:8" ht="15.75" x14ac:dyDescent="0.25">
      <c r="A5" s="142">
        <v>2</v>
      </c>
      <c r="B5" s="117" t="s">
        <v>401</v>
      </c>
      <c r="C5" s="142" t="s">
        <v>214</v>
      </c>
      <c r="D5" s="142">
        <v>1</v>
      </c>
      <c r="E5" s="142" t="s">
        <v>218</v>
      </c>
      <c r="F5" s="120">
        <v>86.25</v>
      </c>
      <c r="G5" s="120">
        <f>(F5*D5)*2</f>
        <v>172.5</v>
      </c>
      <c r="H5" s="120">
        <f t="shared" si="0"/>
        <v>14.38</v>
      </c>
    </row>
    <row r="6" spans="1:8" ht="15.75" x14ac:dyDescent="0.25">
      <c r="A6" s="142">
        <v>3</v>
      </c>
      <c r="B6" s="119" t="s">
        <v>402</v>
      </c>
      <c r="C6" s="142" t="s">
        <v>219</v>
      </c>
      <c r="D6" s="142">
        <v>1</v>
      </c>
      <c r="E6" s="142" t="s">
        <v>218</v>
      </c>
      <c r="F6" s="120">
        <v>45.14</v>
      </c>
      <c r="G6" s="120">
        <f>(F6*D6)*2</f>
        <v>90.28</v>
      </c>
      <c r="H6" s="120">
        <f t="shared" si="0"/>
        <v>7.52</v>
      </c>
    </row>
    <row r="7" spans="1:8" ht="15.75" x14ac:dyDescent="0.25">
      <c r="A7" s="142">
        <v>4</v>
      </c>
      <c r="B7" s="119" t="s">
        <v>392</v>
      </c>
      <c r="C7" s="142" t="s">
        <v>219</v>
      </c>
      <c r="D7" s="142">
        <v>4</v>
      </c>
      <c r="E7" s="142" t="s">
        <v>220</v>
      </c>
      <c r="F7" s="120">
        <v>4.74</v>
      </c>
      <c r="G7" s="120">
        <f>(F7*D7)*12</f>
        <v>227.52</v>
      </c>
      <c r="H7" s="120">
        <f t="shared" si="0"/>
        <v>18.96</v>
      </c>
    </row>
    <row r="8" spans="1:8" ht="15.75" x14ac:dyDescent="0.25">
      <c r="A8" s="142">
        <v>5</v>
      </c>
      <c r="B8" s="117" t="s">
        <v>223</v>
      </c>
      <c r="C8" s="142" t="s">
        <v>214</v>
      </c>
      <c r="D8" s="142">
        <v>1</v>
      </c>
      <c r="E8" s="142" t="s">
        <v>218</v>
      </c>
      <c r="F8" s="120">
        <v>21.25</v>
      </c>
      <c r="G8" s="120">
        <f>(F8*D8)*2</f>
        <v>42.5</v>
      </c>
      <c r="H8" s="120">
        <f t="shared" si="0"/>
        <v>3.54</v>
      </c>
    </row>
    <row r="9" spans="1:8" ht="15.75" x14ac:dyDescent="0.25">
      <c r="A9" s="142">
        <v>6</v>
      </c>
      <c r="B9" s="117" t="s">
        <v>221</v>
      </c>
      <c r="C9" s="142" t="s">
        <v>222</v>
      </c>
      <c r="D9" s="142">
        <v>1</v>
      </c>
      <c r="E9" s="142" t="s">
        <v>220</v>
      </c>
      <c r="F9" s="120">
        <v>10.97</v>
      </c>
      <c r="G9" s="120">
        <f>(F9*D9)*12</f>
        <v>131.63999999999999</v>
      </c>
      <c r="H9" s="120">
        <f t="shared" si="0"/>
        <v>10.97</v>
      </c>
    </row>
    <row r="10" spans="1:8" ht="15.75" x14ac:dyDescent="0.25">
      <c r="A10" s="142">
        <v>7</v>
      </c>
      <c r="B10" s="117" t="s">
        <v>224</v>
      </c>
      <c r="C10" s="142" t="s">
        <v>214</v>
      </c>
      <c r="D10" s="142">
        <v>1</v>
      </c>
      <c r="E10" s="142" t="s">
        <v>218</v>
      </c>
      <c r="F10" s="120">
        <v>9.93</v>
      </c>
      <c r="G10" s="120">
        <f>(F10*D10)*2</f>
        <v>19.86</v>
      </c>
      <c r="H10" s="120">
        <f t="shared" si="0"/>
        <v>1.66</v>
      </c>
    </row>
    <row r="11" spans="1:8" ht="15.75" x14ac:dyDescent="0.25">
      <c r="A11" s="142">
        <v>8</v>
      </c>
      <c r="B11" s="213" t="s">
        <v>225</v>
      </c>
      <c r="C11" s="214" t="s">
        <v>226</v>
      </c>
      <c r="D11" s="214">
        <v>1</v>
      </c>
      <c r="E11" s="214" t="s">
        <v>272</v>
      </c>
      <c r="F11" s="215">
        <v>9.58</v>
      </c>
      <c r="G11" s="215">
        <f>(F11*D11)*6</f>
        <v>57.48</v>
      </c>
      <c r="H11" s="215">
        <f t="shared" ref="H11" si="1">G11/12</f>
        <v>4.79</v>
      </c>
    </row>
    <row r="12" spans="1:8" ht="15.75" x14ac:dyDescent="0.25">
      <c r="A12" s="142">
        <v>9</v>
      </c>
      <c r="B12" s="216" t="s">
        <v>266</v>
      </c>
      <c r="C12" s="214" t="s">
        <v>214</v>
      </c>
      <c r="D12" s="214">
        <v>1</v>
      </c>
      <c r="E12" s="214" t="s">
        <v>218</v>
      </c>
      <c r="F12" s="215">
        <v>18.850000000000001</v>
      </c>
      <c r="G12" s="215">
        <f>(F12*D12)*2</f>
        <v>37.700000000000003</v>
      </c>
      <c r="H12" s="215">
        <f>G12/12</f>
        <v>3.14</v>
      </c>
    </row>
    <row r="13" spans="1:8" ht="15.75" x14ac:dyDescent="0.25">
      <c r="A13" s="142">
        <v>10</v>
      </c>
      <c r="B13" s="119" t="s">
        <v>244</v>
      </c>
      <c r="C13" s="142" t="s">
        <v>219</v>
      </c>
      <c r="D13" s="142">
        <v>1</v>
      </c>
      <c r="E13" s="142" t="s">
        <v>246</v>
      </c>
      <c r="F13" s="120">
        <v>5.82</v>
      </c>
      <c r="G13" s="120">
        <f>(F13*D13)</f>
        <v>5.82</v>
      </c>
      <c r="H13" s="120">
        <f>G13/12</f>
        <v>0.49</v>
      </c>
    </row>
    <row r="14" spans="1:8" ht="15.75" x14ac:dyDescent="0.25">
      <c r="A14" s="433"/>
      <c r="B14" s="433"/>
      <c r="C14" s="433"/>
      <c r="D14" s="433"/>
      <c r="E14" s="433"/>
      <c r="F14" s="118">
        <f>SUM(F4:F13)</f>
        <v>253.44</v>
      </c>
      <c r="G14" s="118">
        <f>SUM(G4:G13)</f>
        <v>948.94</v>
      </c>
      <c r="H14" s="118">
        <f>SUM(H4:H13)</f>
        <v>79.09</v>
      </c>
    </row>
    <row r="15" spans="1:8" ht="15.75" x14ac:dyDescent="0.25">
      <c r="A15" s="427" t="s">
        <v>227</v>
      </c>
      <c r="B15" s="427"/>
      <c r="C15" s="427"/>
      <c r="D15" s="427"/>
      <c r="E15" s="427"/>
      <c r="F15" s="427"/>
      <c r="G15" s="427"/>
      <c r="H15" s="293">
        <f>H14</f>
        <v>79.09</v>
      </c>
    </row>
    <row r="16" spans="1:8" ht="15.75" x14ac:dyDescent="0.25">
      <c r="A16" s="434" t="s">
        <v>268</v>
      </c>
      <c r="B16" s="434"/>
      <c r="C16" s="434"/>
      <c r="D16" s="434"/>
      <c r="E16" s="434"/>
      <c r="F16" s="434"/>
      <c r="G16" s="434"/>
      <c r="H16" s="434"/>
    </row>
    <row r="17" spans="1:8" ht="15.75" x14ac:dyDescent="0.25">
      <c r="A17" s="142">
        <v>1</v>
      </c>
      <c r="B17" s="119" t="s">
        <v>270</v>
      </c>
      <c r="C17" s="142" t="s">
        <v>214</v>
      </c>
      <c r="D17" s="142">
        <v>2</v>
      </c>
      <c r="E17" s="142" t="s">
        <v>218</v>
      </c>
      <c r="F17" s="120">
        <v>40.909999999999997</v>
      </c>
      <c r="G17" s="120">
        <f>(F17*D17)*2</f>
        <v>163.63999999999999</v>
      </c>
      <c r="H17" s="120">
        <f t="shared" ref="H17:H22" si="2">G17/12</f>
        <v>13.64</v>
      </c>
    </row>
    <row r="18" spans="1:8" ht="15.75" x14ac:dyDescent="0.25">
      <c r="A18" s="142">
        <v>2</v>
      </c>
      <c r="B18" s="119" t="s">
        <v>402</v>
      </c>
      <c r="C18" s="142" t="s">
        <v>219</v>
      </c>
      <c r="D18" s="142">
        <v>1</v>
      </c>
      <c r="E18" s="142" t="s">
        <v>218</v>
      </c>
      <c r="F18" s="120">
        <v>45.14</v>
      </c>
      <c r="G18" s="120">
        <f>(F18*D18)*2</f>
        <v>90.28</v>
      </c>
      <c r="H18" s="120">
        <f t="shared" si="2"/>
        <v>7.52</v>
      </c>
    </row>
    <row r="19" spans="1:8" ht="15.75" x14ac:dyDescent="0.25">
      <c r="A19" s="142">
        <v>3</v>
      </c>
      <c r="B19" s="119" t="s">
        <v>247</v>
      </c>
      <c r="C19" s="142" t="s">
        <v>219</v>
      </c>
      <c r="D19" s="142">
        <v>4</v>
      </c>
      <c r="E19" s="142" t="s">
        <v>220</v>
      </c>
      <c r="F19" s="120">
        <v>6.77</v>
      </c>
      <c r="G19" s="120">
        <f>(F19*D19)*12</f>
        <v>324.95999999999998</v>
      </c>
      <c r="H19" s="120">
        <f t="shared" si="2"/>
        <v>27.08</v>
      </c>
    </row>
    <row r="20" spans="1:8" ht="15.75" x14ac:dyDescent="0.25">
      <c r="A20" s="142">
        <v>4</v>
      </c>
      <c r="B20" s="117" t="s">
        <v>223</v>
      </c>
      <c r="C20" s="142" t="s">
        <v>214</v>
      </c>
      <c r="D20" s="142">
        <v>1</v>
      </c>
      <c r="E20" s="142" t="s">
        <v>218</v>
      </c>
      <c r="F20" s="120">
        <v>21.25</v>
      </c>
      <c r="G20" s="120">
        <f>(F20*D20)*2</f>
        <v>42.5</v>
      </c>
      <c r="H20" s="120">
        <f t="shared" si="2"/>
        <v>3.54</v>
      </c>
    </row>
    <row r="21" spans="1:8" ht="15.75" x14ac:dyDescent="0.25">
      <c r="A21" s="142">
        <v>5</v>
      </c>
      <c r="B21" s="117" t="s">
        <v>221</v>
      </c>
      <c r="C21" s="142" t="s">
        <v>222</v>
      </c>
      <c r="D21" s="142">
        <v>1</v>
      </c>
      <c r="E21" s="142" t="s">
        <v>220</v>
      </c>
      <c r="F21" s="120">
        <v>10.97</v>
      </c>
      <c r="G21" s="120">
        <f>(F21*D21)*12</f>
        <v>131.63999999999999</v>
      </c>
      <c r="H21" s="120">
        <f t="shared" si="2"/>
        <v>10.97</v>
      </c>
    </row>
    <row r="22" spans="1:8" ht="15.75" x14ac:dyDescent="0.25">
      <c r="A22" s="142">
        <v>6</v>
      </c>
      <c r="B22" s="117" t="s">
        <v>224</v>
      </c>
      <c r="C22" s="142" t="s">
        <v>214</v>
      </c>
      <c r="D22" s="142">
        <v>1</v>
      </c>
      <c r="E22" s="142" t="s">
        <v>218</v>
      </c>
      <c r="F22" s="120">
        <v>9.93</v>
      </c>
      <c r="G22" s="120">
        <f>(F22*D22)*2</f>
        <v>19.86</v>
      </c>
      <c r="H22" s="120">
        <f t="shared" si="2"/>
        <v>1.66</v>
      </c>
    </row>
    <row r="23" spans="1:8" ht="15.75" x14ac:dyDescent="0.25">
      <c r="A23" s="142">
        <v>7</v>
      </c>
      <c r="B23" s="213" t="s">
        <v>225</v>
      </c>
      <c r="C23" s="214" t="s">
        <v>226</v>
      </c>
      <c r="D23" s="214">
        <v>1</v>
      </c>
      <c r="E23" s="214" t="s">
        <v>272</v>
      </c>
      <c r="F23" s="215">
        <v>9.58</v>
      </c>
      <c r="G23" s="215">
        <f>(F23*D23)*6</f>
        <v>57.48</v>
      </c>
      <c r="H23" s="215">
        <f t="shared" ref="H23" si="3">G23/12</f>
        <v>4.79</v>
      </c>
    </row>
    <row r="24" spans="1:8" ht="15.75" x14ac:dyDescent="0.25">
      <c r="A24" s="142">
        <v>8</v>
      </c>
      <c r="B24" s="216" t="s">
        <v>266</v>
      </c>
      <c r="C24" s="214" t="s">
        <v>214</v>
      </c>
      <c r="D24" s="214">
        <v>1</v>
      </c>
      <c r="E24" s="214" t="s">
        <v>218</v>
      </c>
      <c r="F24" s="215">
        <v>18.850000000000001</v>
      </c>
      <c r="G24" s="215">
        <f>(F24*D24)*2</f>
        <v>37.700000000000003</v>
      </c>
      <c r="H24" s="215">
        <f>G24/12</f>
        <v>3.14</v>
      </c>
    </row>
    <row r="25" spans="1:8" ht="15.75" x14ac:dyDescent="0.25">
      <c r="A25" s="142">
        <v>9</v>
      </c>
      <c r="B25" s="119" t="s">
        <v>244</v>
      </c>
      <c r="C25" s="142" t="s">
        <v>219</v>
      </c>
      <c r="D25" s="142">
        <v>1</v>
      </c>
      <c r="E25" s="142" t="s">
        <v>246</v>
      </c>
      <c r="F25" s="120">
        <v>5.82</v>
      </c>
      <c r="G25" s="120">
        <f>(F25*D25)</f>
        <v>5.82</v>
      </c>
      <c r="H25" s="120">
        <f>G25/12</f>
        <v>0.49</v>
      </c>
    </row>
    <row r="26" spans="1:8" ht="15.75" x14ac:dyDescent="0.25">
      <c r="A26" s="142">
        <v>10</v>
      </c>
      <c r="B26" s="213" t="s">
        <v>245</v>
      </c>
      <c r="C26" s="217" t="s">
        <v>214</v>
      </c>
      <c r="D26" s="217">
        <v>1</v>
      </c>
      <c r="E26" s="217" t="s">
        <v>246</v>
      </c>
      <c r="F26" s="215">
        <v>149.21</v>
      </c>
      <c r="G26" s="218">
        <f>F26*D26</f>
        <v>149.21</v>
      </c>
      <c r="H26" s="218">
        <f t="shared" ref="H26" si="4">G26/12</f>
        <v>12.43</v>
      </c>
    </row>
    <row r="27" spans="1:8" ht="15.75" x14ac:dyDescent="0.25">
      <c r="A27" s="142"/>
      <c r="B27" s="119"/>
      <c r="C27" s="142"/>
      <c r="D27" s="142"/>
      <c r="E27" s="142"/>
      <c r="F27" s="118">
        <f>SUM(F17:F25)</f>
        <v>169.22</v>
      </c>
      <c r="G27" s="118">
        <f>SUM(G17:G25)</f>
        <v>873.88</v>
      </c>
      <c r="H27" s="118">
        <f>SUM(H17:H26)</f>
        <v>85.26</v>
      </c>
    </row>
    <row r="28" spans="1:8" ht="15.75" x14ac:dyDescent="0.25">
      <c r="A28" s="427" t="s">
        <v>227</v>
      </c>
      <c r="B28" s="427"/>
      <c r="C28" s="427"/>
      <c r="D28" s="427"/>
      <c r="E28" s="427"/>
      <c r="F28" s="427"/>
      <c r="G28" s="427"/>
      <c r="H28" s="293">
        <f>H27</f>
        <v>85.26</v>
      </c>
    </row>
    <row r="29" spans="1:8" ht="15.75" x14ac:dyDescent="0.25">
      <c r="A29" s="434" t="s">
        <v>269</v>
      </c>
      <c r="B29" s="434"/>
      <c r="C29" s="434"/>
      <c r="D29" s="434"/>
      <c r="E29" s="434"/>
      <c r="F29" s="434"/>
      <c r="G29" s="434"/>
      <c r="H29" s="434"/>
    </row>
    <row r="30" spans="1:8" ht="15.75" x14ac:dyDescent="0.25">
      <c r="A30" s="142">
        <v>1</v>
      </c>
      <c r="B30" s="119" t="s">
        <v>270</v>
      </c>
      <c r="C30" s="142" t="s">
        <v>214</v>
      </c>
      <c r="D30" s="142">
        <v>2</v>
      </c>
      <c r="E30" s="142" t="s">
        <v>218</v>
      </c>
      <c r="F30" s="120">
        <v>40.909999999999997</v>
      </c>
      <c r="G30" s="120">
        <f>(F30*D30)*2</f>
        <v>163.63999999999999</v>
      </c>
      <c r="H30" s="120">
        <f>G30/12</f>
        <v>13.64</v>
      </c>
    </row>
    <row r="31" spans="1:8" ht="15.75" x14ac:dyDescent="0.25">
      <c r="A31" s="142">
        <v>2</v>
      </c>
      <c r="B31" s="117" t="s">
        <v>401</v>
      </c>
      <c r="C31" s="142" t="s">
        <v>214</v>
      </c>
      <c r="D31" s="142">
        <v>1</v>
      </c>
      <c r="E31" s="142" t="s">
        <v>218</v>
      </c>
      <c r="F31" s="120">
        <v>86.25</v>
      </c>
      <c r="G31" s="120">
        <f>(F31*D31)*2</f>
        <v>172.5</v>
      </c>
      <c r="H31" s="120">
        <f>G31/12</f>
        <v>14.38</v>
      </c>
    </row>
    <row r="32" spans="1:8" ht="15.75" x14ac:dyDescent="0.25">
      <c r="A32" s="142">
        <v>3</v>
      </c>
      <c r="B32" s="119" t="s">
        <v>402</v>
      </c>
      <c r="C32" s="142" t="s">
        <v>219</v>
      </c>
      <c r="D32" s="142">
        <v>1</v>
      </c>
      <c r="E32" s="142" t="s">
        <v>218</v>
      </c>
      <c r="F32" s="120">
        <v>45.14</v>
      </c>
      <c r="G32" s="120">
        <f>(F32*D32)*2</f>
        <v>90.28</v>
      </c>
      <c r="H32" s="120">
        <f>G32/12</f>
        <v>7.52</v>
      </c>
    </row>
    <row r="33" spans="1:8" ht="15.75" x14ac:dyDescent="0.25">
      <c r="A33" s="142">
        <v>4</v>
      </c>
      <c r="B33" s="119" t="s">
        <v>244</v>
      </c>
      <c r="C33" s="142" t="s">
        <v>219</v>
      </c>
      <c r="D33" s="142">
        <v>1</v>
      </c>
      <c r="E33" s="142" t="s">
        <v>246</v>
      </c>
      <c r="F33" s="120">
        <v>5.82</v>
      </c>
      <c r="G33" s="120">
        <f>(F33*D33)</f>
        <v>5.82</v>
      </c>
      <c r="H33" s="120">
        <f>G33/12</f>
        <v>0.49</v>
      </c>
    </row>
    <row r="34" spans="1:8" ht="15.75" x14ac:dyDescent="0.25">
      <c r="A34" s="428"/>
      <c r="B34" s="428"/>
      <c r="C34" s="428"/>
      <c r="D34" s="428"/>
      <c r="E34" s="428"/>
      <c r="F34" s="121">
        <f>SUM(F30:F33)</f>
        <v>178.12</v>
      </c>
      <c r="G34" s="121">
        <f>SUM(G30:G33)</f>
        <v>432.24</v>
      </c>
      <c r="H34" s="121">
        <f>SUM(H30:H33)</f>
        <v>36.03</v>
      </c>
    </row>
    <row r="35" spans="1:8" ht="15.75" x14ac:dyDescent="0.25">
      <c r="A35" s="432" t="s">
        <v>227</v>
      </c>
      <c r="B35" s="432"/>
      <c r="C35" s="432"/>
      <c r="D35" s="432"/>
      <c r="E35" s="432"/>
      <c r="F35" s="432"/>
      <c r="G35" s="432"/>
      <c r="H35" s="293">
        <f>H34</f>
        <v>36.03</v>
      </c>
    </row>
    <row r="36" spans="1:8" ht="15.75" x14ac:dyDescent="0.25">
      <c r="A36" s="435"/>
      <c r="B36" s="436"/>
      <c r="C36" s="436"/>
      <c r="D36" s="436"/>
      <c r="E36" s="436"/>
      <c r="F36" s="436"/>
      <c r="G36" s="436"/>
      <c r="H36" s="437"/>
    </row>
    <row r="37" spans="1:8" ht="15.75" x14ac:dyDescent="0.25">
      <c r="A37" s="427" t="s">
        <v>406</v>
      </c>
      <c r="B37" s="427"/>
      <c r="C37" s="427"/>
      <c r="D37" s="427"/>
      <c r="E37" s="427"/>
      <c r="F37" s="427"/>
      <c r="G37" s="427"/>
      <c r="H37" s="427"/>
    </row>
    <row r="38" spans="1:8" ht="15" customHeight="1" x14ac:dyDescent="0.25">
      <c r="A38" s="426" t="s">
        <v>444</v>
      </c>
      <c r="B38" s="426"/>
      <c r="C38" s="426"/>
      <c r="D38" s="426"/>
      <c r="E38" s="426"/>
      <c r="F38" s="426"/>
      <c r="G38" s="426"/>
      <c r="H38" s="426"/>
    </row>
    <row r="39" spans="1:8" x14ac:dyDescent="0.25">
      <c r="A39" s="426"/>
      <c r="B39" s="426"/>
      <c r="C39" s="426"/>
      <c r="D39" s="426"/>
      <c r="E39" s="426"/>
      <c r="F39" s="426"/>
      <c r="G39" s="426"/>
      <c r="H39" s="426"/>
    </row>
    <row r="40" spans="1:8" x14ac:dyDescent="0.25">
      <c r="A40" s="426"/>
      <c r="B40" s="426"/>
      <c r="C40" s="426"/>
      <c r="D40" s="426"/>
      <c r="E40" s="426"/>
      <c r="F40" s="426"/>
      <c r="G40" s="426"/>
      <c r="H40" s="426"/>
    </row>
    <row r="41" spans="1:8" x14ac:dyDescent="0.25">
      <c r="A41" s="426"/>
      <c r="B41" s="426"/>
      <c r="C41" s="426"/>
      <c r="D41" s="426"/>
      <c r="E41" s="426"/>
      <c r="F41" s="426"/>
      <c r="G41" s="426"/>
      <c r="H41" s="426"/>
    </row>
    <row r="42" spans="1:8" x14ac:dyDescent="0.25">
      <c r="A42" s="426"/>
      <c r="B42" s="426"/>
      <c r="C42" s="426"/>
      <c r="D42" s="426"/>
      <c r="E42" s="426"/>
      <c r="F42" s="426"/>
      <c r="G42" s="426"/>
      <c r="H42" s="426"/>
    </row>
    <row r="43" spans="1:8" x14ac:dyDescent="0.25">
      <c r="A43" s="426"/>
      <c r="B43" s="426"/>
      <c r="C43" s="426"/>
      <c r="D43" s="426"/>
      <c r="E43" s="426"/>
      <c r="F43" s="426"/>
      <c r="G43" s="426"/>
      <c r="H43" s="426"/>
    </row>
    <row r="44" spans="1:8" x14ac:dyDescent="0.25">
      <c r="A44" s="426"/>
      <c r="B44" s="426"/>
      <c r="C44" s="426"/>
      <c r="D44" s="426"/>
      <c r="E44" s="426"/>
      <c r="F44" s="426"/>
      <c r="G44" s="426"/>
      <c r="H44" s="426"/>
    </row>
    <row r="45" spans="1:8" x14ac:dyDescent="0.25">
      <c r="A45" s="426"/>
      <c r="B45" s="426"/>
      <c r="C45" s="426"/>
      <c r="D45" s="426"/>
      <c r="E45" s="426"/>
      <c r="F45" s="426"/>
      <c r="G45" s="426"/>
      <c r="H45" s="426"/>
    </row>
    <row r="46" spans="1:8" x14ac:dyDescent="0.25">
      <c r="A46" s="426"/>
      <c r="B46" s="426"/>
      <c r="C46" s="426"/>
      <c r="D46" s="426"/>
      <c r="E46" s="426"/>
      <c r="F46" s="426"/>
      <c r="G46" s="426"/>
      <c r="H46" s="426"/>
    </row>
    <row r="47" spans="1:8" x14ac:dyDescent="0.25">
      <c r="A47" s="426"/>
      <c r="B47" s="426"/>
      <c r="C47" s="426"/>
      <c r="D47" s="426"/>
      <c r="E47" s="426"/>
      <c r="F47" s="426"/>
      <c r="G47" s="426"/>
      <c r="H47" s="426"/>
    </row>
    <row r="48" spans="1:8" x14ac:dyDescent="0.25">
      <c r="A48" s="426"/>
      <c r="B48" s="426"/>
      <c r="C48" s="426"/>
      <c r="D48" s="426"/>
      <c r="E48" s="426"/>
      <c r="F48" s="426"/>
      <c r="G48" s="426"/>
      <c r="H48" s="426"/>
    </row>
    <row r="49" spans="1:8" x14ac:dyDescent="0.25">
      <c r="A49" s="426"/>
      <c r="B49" s="426"/>
      <c r="C49" s="426"/>
      <c r="D49" s="426"/>
      <c r="E49" s="426"/>
      <c r="F49" s="426"/>
      <c r="G49" s="426"/>
      <c r="H49" s="426"/>
    </row>
    <row r="50" spans="1:8" x14ac:dyDescent="0.25">
      <c r="A50" s="426"/>
      <c r="B50" s="426"/>
      <c r="C50" s="426"/>
      <c r="D50" s="426"/>
      <c r="E50" s="426"/>
      <c r="F50" s="426"/>
      <c r="G50" s="426"/>
      <c r="H50" s="426"/>
    </row>
    <row r="51" spans="1:8" x14ac:dyDescent="0.25">
      <c r="A51" s="426"/>
      <c r="B51" s="426"/>
      <c r="C51" s="426"/>
      <c r="D51" s="426"/>
      <c r="E51" s="426"/>
      <c r="F51" s="426"/>
      <c r="G51" s="426"/>
      <c r="H51" s="426"/>
    </row>
    <row r="52" spans="1:8" x14ac:dyDescent="0.25">
      <c r="A52" s="426"/>
      <c r="B52" s="426"/>
      <c r="C52" s="426"/>
      <c r="D52" s="426"/>
      <c r="E52" s="426"/>
      <c r="F52" s="426"/>
      <c r="G52" s="426"/>
      <c r="H52" s="426"/>
    </row>
    <row r="53" spans="1:8" x14ac:dyDescent="0.25">
      <c r="A53" s="426"/>
      <c r="B53" s="426"/>
      <c r="C53" s="426"/>
      <c r="D53" s="426"/>
      <c r="E53" s="426"/>
      <c r="F53" s="426"/>
      <c r="G53" s="426"/>
      <c r="H53" s="426"/>
    </row>
    <row r="54" spans="1:8" x14ac:dyDescent="0.25">
      <c r="A54" s="426"/>
      <c r="B54" s="426"/>
      <c r="C54" s="426"/>
      <c r="D54" s="426"/>
      <c r="E54" s="426"/>
      <c r="F54" s="426"/>
      <c r="G54" s="426"/>
      <c r="H54" s="426"/>
    </row>
    <row r="55" spans="1:8" x14ac:dyDescent="0.25">
      <c r="A55" s="426"/>
      <c r="B55" s="426"/>
      <c r="C55" s="426"/>
      <c r="D55" s="426"/>
      <c r="E55" s="426"/>
      <c r="F55" s="426"/>
      <c r="G55" s="426"/>
      <c r="H55" s="426"/>
    </row>
    <row r="56" spans="1:8" x14ac:dyDescent="0.25">
      <c r="A56" s="426"/>
      <c r="B56" s="426"/>
      <c r="C56" s="426"/>
      <c r="D56" s="426"/>
      <c r="E56" s="426"/>
      <c r="F56" s="426"/>
      <c r="G56" s="426"/>
      <c r="H56" s="426"/>
    </row>
    <row r="57" spans="1:8" x14ac:dyDescent="0.25">
      <c r="A57" s="426"/>
      <c r="B57" s="426"/>
      <c r="C57" s="426"/>
      <c r="D57" s="426"/>
      <c r="E57" s="426"/>
      <c r="F57" s="426"/>
      <c r="G57" s="426"/>
      <c r="H57" s="426"/>
    </row>
    <row r="58" spans="1:8" x14ac:dyDescent="0.25">
      <c r="A58" s="426"/>
      <c r="B58" s="426"/>
      <c r="C58" s="426"/>
      <c r="D58" s="426"/>
      <c r="E58" s="426"/>
      <c r="F58" s="426"/>
      <c r="G58" s="426"/>
      <c r="H58" s="426"/>
    </row>
    <row r="59" spans="1:8" ht="1.5" customHeight="1" x14ac:dyDescent="0.25">
      <c r="A59" s="426"/>
      <c r="B59" s="426"/>
      <c r="C59" s="426"/>
      <c r="D59" s="426"/>
      <c r="E59" s="426"/>
      <c r="F59" s="426"/>
      <c r="G59" s="426"/>
      <c r="H59" s="426"/>
    </row>
    <row r="60" spans="1:8" hidden="1" x14ac:dyDescent="0.25">
      <c r="A60" s="426"/>
      <c r="B60" s="426"/>
      <c r="C60" s="426"/>
      <c r="D60" s="426"/>
      <c r="E60" s="426"/>
      <c r="F60" s="426"/>
      <c r="G60" s="426"/>
      <c r="H60" s="426"/>
    </row>
    <row r="61" spans="1:8" hidden="1" x14ac:dyDescent="0.25">
      <c r="A61" s="426"/>
      <c r="B61" s="426"/>
      <c r="C61" s="426"/>
      <c r="D61" s="426"/>
      <c r="E61" s="426"/>
      <c r="F61" s="426"/>
      <c r="G61" s="426"/>
      <c r="H61" s="426"/>
    </row>
    <row r="62" spans="1:8" hidden="1" x14ac:dyDescent="0.25">
      <c r="A62" s="426"/>
      <c r="B62" s="426"/>
      <c r="C62" s="426"/>
      <c r="D62" s="426"/>
      <c r="E62" s="426"/>
      <c r="F62" s="426"/>
      <c r="G62" s="426"/>
      <c r="H62" s="426"/>
    </row>
    <row r="63" spans="1:8" hidden="1" x14ac:dyDescent="0.25">
      <c r="A63" s="426"/>
      <c r="B63" s="426"/>
      <c r="C63" s="426"/>
      <c r="D63" s="426"/>
      <c r="E63" s="426"/>
      <c r="F63" s="426"/>
      <c r="G63" s="426"/>
      <c r="H63" s="426"/>
    </row>
    <row r="64" spans="1:8" hidden="1" x14ac:dyDescent="0.25">
      <c r="A64" s="426"/>
      <c r="B64" s="426"/>
      <c r="C64" s="426"/>
      <c r="D64" s="426"/>
      <c r="E64" s="426"/>
      <c r="F64" s="426"/>
      <c r="G64" s="426"/>
      <c r="H64" s="426"/>
    </row>
    <row r="65" spans="1:8" hidden="1" x14ac:dyDescent="0.25">
      <c r="A65" s="426"/>
      <c r="B65" s="426"/>
      <c r="C65" s="426"/>
      <c r="D65" s="426"/>
      <c r="E65" s="426"/>
      <c r="F65" s="426"/>
      <c r="G65" s="426"/>
      <c r="H65" s="426"/>
    </row>
  </sheetData>
  <mergeCells count="12">
    <mergeCell ref="A38:H65"/>
    <mergeCell ref="A28:G28"/>
    <mergeCell ref="A37:H37"/>
    <mergeCell ref="A34:E34"/>
    <mergeCell ref="A1:H1"/>
    <mergeCell ref="A35:G35"/>
    <mergeCell ref="A14:E14"/>
    <mergeCell ref="A15:G15"/>
    <mergeCell ref="A3:H3"/>
    <mergeCell ref="A29:H29"/>
    <mergeCell ref="A16:H16"/>
    <mergeCell ref="A36:H36"/>
  </mergeCells>
  <printOptions horizontalCentered="1"/>
  <pageMargins left="0.31496062992125984" right="0.31496062992125984" top="0.35433070866141736" bottom="1.1811023622047245" header="3.937007874015748E-2" footer="0.31496062992125984"/>
  <pageSetup paperSize="9" scale="65" fitToHeight="0" orientation="portrait" r:id="rId1"/>
  <headerFooter differentFirst="1">
    <firstFooter>&amp;R&amp;G</first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B1DC8-27C7-4432-9AC9-18C20E63A42D}">
  <sheetPr>
    <pageSetUpPr fitToPage="1"/>
  </sheetPr>
  <dimension ref="A1:H47"/>
  <sheetViews>
    <sheetView tabSelected="1" view="pageBreakPreview" topLeftCell="A10" zoomScale="80" zoomScaleNormal="100" zoomScaleSheetLayoutView="80" workbookViewId="0">
      <selection activeCell="D8" sqref="D8"/>
    </sheetView>
  </sheetViews>
  <sheetFormatPr defaultRowHeight="15" x14ac:dyDescent="0.25"/>
  <cols>
    <col min="1" max="1" width="9.85546875" bestFit="1" customWidth="1"/>
    <col min="2" max="2" width="79.140625" customWidth="1"/>
    <col min="3" max="3" width="16.85546875" bestFit="1" customWidth="1"/>
    <col min="4" max="4" width="20.28515625" customWidth="1"/>
    <col min="5" max="5" width="16.5703125" bestFit="1" customWidth="1"/>
    <col min="6" max="6" width="18.7109375" bestFit="1" customWidth="1"/>
    <col min="7" max="7" width="18.7109375" customWidth="1"/>
    <col min="8" max="8" width="18.42578125" customWidth="1"/>
    <col min="9" max="9" width="3.42578125" customWidth="1"/>
  </cols>
  <sheetData>
    <row r="1" spans="1:8" ht="16.5" thickBot="1" x14ac:dyDescent="0.3">
      <c r="A1" s="441" t="s">
        <v>236</v>
      </c>
      <c r="B1" s="442"/>
      <c r="C1" s="442"/>
      <c r="D1" s="442"/>
      <c r="E1" s="442"/>
      <c r="F1" s="442"/>
      <c r="G1" s="442"/>
      <c r="H1" s="443"/>
    </row>
    <row r="2" spans="1:8" ht="15.75" x14ac:dyDescent="0.25">
      <c r="A2" s="122" t="s">
        <v>212</v>
      </c>
      <c r="B2" s="122" t="s">
        <v>213</v>
      </c>
      <c r="C2" s="122" t="s">
        <v>214</v>
      </c>
      <c r="D2" s="122" t="s">
        <v>265</v>
      </c>
      <c r="E2" s="122" t="s">
        <v>229</v>
      </c>
      <c r="F2" s="122" t="s">
        <v>217</v>
      </c>
      <c r="G2" s="122" t="s">
        <v>263</v>
      </c>
      <c r="H2" s="122" t="s">
        <v>264</v>
      </c>
    </row>
    <row r="3" spans="1:8" ht="15" customHeight="1" x14ac:dyDescent="0.25">
      <c r="A3" s="123">
        <v>1</v>
      </c>
      <c r="B3" s="124" t="s">
        <v>360</v>
      </c>
      <c r="C3" s="125" t="s">
        <v>361</v>
      </c>
      <c r="D3" s="126">
        <v>2</v>
      </c>
      <c r="E3" s="126">
        <f>D3*12</f>
        <v>24</v>
      </c>
      <c r="F3" s="127">
        <v>65.77</v>
      </c>
      <c r="G3" s="128">
        <f>F3*E3</f>
        <v>1578.48</v>
      </c>
      <c r="H3" s="129">
        <f>F3*D3</f>
        <v>131.54</v>
      </c>
    </row>
    <row r="4" spans="1:8" ht="15" customHeight="1" x14ac:dyDescent="0.25">
      <c r="A4" s="123">
        <v>2</v>
      </c>
      <c r="B4" s="124" t="s">
        <v>362</v>
      </c>
      <c r="C4" s="125" t="s">
        <v>363</v>
      </c>
      <c r="D4" s="126">
        <v>90</v>
      </c>
      <c r="E4" s="126">
        <f>D4*12</f>
        <v>1080</v>
      </c>
      <c r="F4" s="127">
        <v>6.52</v>
      </c>
      <c r="G4" s="128">
        <f t="shared" ref="G4:G36" si="0">F4*E4</f>
        <v>7041.6</v>
      </c>
      <c r="H4" s="129">
        <f>F4*D4</f>
        <v>586.79999999999995</v>
      </c>
    </row>
    <row r="5" spans="1:8" ht="15" customHeight="1" x14ac:dyDescent="0.25">
      <c r="A5" s="123">
        <f t="shared" ref="A5:A23" si="1">1+A4</f>
        <v>3</v>
      </c>
      <c r="B5" s="124" t="s">
        <v>364</v>
      </c>
      <c r="C5" s="125" t="s">
        <v>365</v>
      </c>
      <c r="D5" s="126">
        <v>100</v>
      </c>
      <c r="E5" s="126">
        <f>D5*12</f>
        <v>1200</v>
      </c>
      <c r="F5" s="127">
        <v>12.72</v>
      </c>
      <c r="G5" s="128">
        <f t="shared" si="0"/>
        <v>15264</v>
      </c>
      <c r="H5" s="129">
        <f>F5*D5</f>
        <v>1272</v>
      </c>
    </row>
    <row r="6" spans="1:8" ht="15" customHeight="1" x14ac:dyDescent="0.25">
      <c r="A6" s="123">
        <f t="shared" si="1"/>
        <v>4</v>
      </c>
      <c r="B6" s="124" t="s">
        <v>366</v>
      </c>
      <c r="C6" s="125" t="s">
        <v>365</v>
      </c>
      <c r="D6" s="126">
        <v>100</v>
      </c>
      <c r="E6" s="126">
        <f t="shared" ref="E4:E18" si="2">D6*12</f>
        <v>1200</v>
      </c>
      <c r="F6" s="127">
        <f>2.33*2</f>
        <v>4.66</v>
      </c>
      <c r="G6" s="128">
        <f t="shared" si="0"/>
        <v>5592</v>
      </c>
      <c r="H6" s="129">
        <f>F6*D6</f>
        <v>466</v>
      </c>
    </row>
    <row r="7" spans="1:8" ht="15" customHeight="1" x14ac:dyDescent="0.25">
      <c r="A7" s="123">
        <f t="shared" si="1"/>
        <v>5</v>
      </c>
      <c r="B7" s="124" t="s">
        <v>367</v>
      </c>
      <c r="C7" s="125" t="s">
        <v>368</v>
      </c>
      <c r="D7" s="126">
        <v>5</v>
      </c>
      <c r="E7" s="126">
        <f t="shared" si="2"/>
        <v>60</v>
      </c>
      <c r="F7" s="278">
        <v>15.07</v>
      </c>
      <c r="G7" s="128">
        <f t="shared" si="0"/>
        <v>904.2</v>
      </c>
      <c r="H7" s="129">
        <f>F7*D7</f>
        <v>75.349999999999994</v>
      </c>
    </row>
    <row r="8" spans="1:8" ht="15" customHeight="1" x14ac:dyDescent="0.25">
      <c r="A8" s="123">
        <f t="shared" si="1"/>
        <v>6</v>
      </c>
      <c r="B8" s="124" t="s">
        <v>369</v>
      </c>
      <c r="C8" s="125" t="s">
        <v>324</v>
      </c>
      <c r="D8" s="126">
        <v>60</v>
      </c>
      <c r="E8" s="126">
        <f t="shared" si="2"/>
        <v>720</v>
      </c>
      <c r="F8" s="278">
        <v>0.98</v>
      </c>
      <c r="G8" s="128">
        <f t="shared" si="0"/>
        <v>705.6</v>
      </c>
      <c r="H8" s="129">
        <f>F8*D8</f>
        <v>58.8</v>
      </c>
    </row>
    <row r="9" spans="1:8" ht="15" customHeight="1" x14ac:dyDescent="0.25">
      <c r="A9" s="123">
        <f t="shared" si="1"/>
        <v>7</v>
      </c>
      <c r="B9" s="124" t="s">
        <v>370</v>
      </c>
      <c r="C9" s="125" t="s">
        <v>324</v>
      </c>
      <c r="D9" s="126">
        <v>60</v>
      </c>
      <c r="E9" s="126">
        <f t="shared" si="2"/>
        <v>720</v>
      </c>
      <c r="F9" s="278">
        <v>2.2400000000000002</v>
      </c>
      <c r="G9" s="128">
        <f t="shared" si="0"/>
        <v>1612.8</v>
      </c>
      <c r="H9" s="129">
        <f>F9*D9</f>
        <v>134.4</v>
      </c>
    </row>
    <row r="10" spans="1:8" ht="15" customHeight="1" x14ac:dyDescent="0.25">
      <c r="A10" s="123">
        <f t="shared" si="1"/>
        <v>8</v>
      </c>
      <c r="B10" s="124" t="s">
        <v>371</v>
      </c>
      <c r="C10" s="125" t="s">
        <v>365</v>
      </c>
      <c r="D10" s="133">
        <v>20</v>
      </c>
      <c r="E10" s="133">
        <f t="shared" si="2"/>
        <v>240</v>
      </c>
      <c r="F10" s="280">
        <f>3.3*2</f>
        <v>6.6</v>
      </c>
      <c r="G10" s="128">
        <f t="shared" si="0"/>
        <v>1584</v>
      </c>
      <c r="H10" s="129">
        <f>F10*D10</f>
        <v>132</v>
      </c>
    </row>
    <row r="11" spans="1:8" ht="15" customHeight="1" x14ac:dyDescent="0.25">
      <c r="A11" s="123">
        <f t="shared" si="1"/>
        <v>9</v>
      </c>
      <c r="B11" s="124" t="s">
        <v>372</v>
      </c>
      <c r="C11" s="125" t="s">
        <v>365</v>
      </c>
      <c r="D11" s="126">
        <v>24</v>
      </c>
      <c r="E11" s="126">
        <f t="shared" si="2"/>
        <v>288</v>
      </c>
      <c r="F11" s="127">
        <f>3.3*5</f>
        <v>16.5</v>
      </c>
      <c r="G11" s="128">
        <f t="shared" si="0"/>
        <v>4752</v>
      </c>
      <c r="H11" s="129">
        <f>F11*D11</f>
        <v>396</v>
      </c>
    </row>
    <row r="12" spans="1:8" ht="15" customHeight="1" x14ac:dyDescent="0.25">
      <c r="A12" s="123">
        <f t="shared" si="1"/>
        <v>10</v>
      </c>
      <c r="B12" s="124" t="s">
        <v>373</v>
      </c>
      <c r="C12" s="125" t="s">
        <v>324</v>
      </c>
      <c r="D12" s="126">
        <v>60</v>
      </c>
      <c r="E12" s="126">
        <f t="shared" si="2"/>
        <v>720</v>
      </c>
      <c r="F12" s="278">
        <v>2.36</v>
      </c>
      <c r="G12" s="128">
        <f t="shared" si="0"/>
        <v>1699.2</v>
      </c>
      <c r="H12" s="129">
        <f>F12*D12</f>
        <v>141.6</v>
      </c>
    </row>
    <row r="13" spans="1:8" ht="15" customHeight="1" x14ac:dyDescent="0.25">
      <c r="A13" s="123">
        <f t="shared" si="1"/>
        <v>11</v>
      </c>
      <c r="B13" s="124" t="s">
        <v>374</v>
      </c>
      <c r="C13" s="125" t="s">
        <v>324</v>
      </c>
      <c r="D13" s="126">
        <v>50</v>
      </c>
      <c r="E13" s="126">
        <f t="shared" si="2"/>
        <v>600</v>
      </c>
      <c r="F13" s="278">
        <v>0.89</v>
      </c>
      <c r="G13" s="128">
        <f t="shared" si="0"/>
        <v>534</v>
      </c>
      <c r="H13" s="129">
        <f>F13*D13</f>
        <v>44.5</v>
      </c>
    </row>
    <row r="14" spans="1:8" ht="15" customHeight="1" x14ac:dyDescent="0.25">
      <c r="A14" s="123">
        <f t="shared" si="1"/>
        <v>12</v>
      </c>
      <c r="B14" s="124" t="s">
        <v>375</v>
      </c>
      <c r="C14" s="125" t="s">
        <v>368</v>
      </c>
      <c r="D14" s="126">
        <v>125</v>
      </c>
      <c r="E14" s="126">
        <f t="shared" si="2"/>
        <v>1500</v>
      </c>
      <c r="F14" s="278">
        <v>5.72</v>
      </c>
      <c r="G14" s="128">
        <f t="shared" si="0"/>
        <v>8580</v>
      </c>
      <c r="H14" s="129">
        <f>F14*D14</f>
        <v>715</v>
      </c>
    </row>
    <row r="15" spans="1:8" ht="15" customHeight="1" x14ac:dyDescent="0.25">
      <c r="A15" s="123">
        <f t="shared" si="1"/>
        <v>13</v>
      </c>
      <c r="B15" s="124" t="s">
        <v>376</v>
      </c>
      <c r="C15" s="125" t="s">
        <v>365</v>
      </c>
      <c r="D15" s="126">
        <v>63</v>
      </c>
      <c r="E15" s="126">
        <f t="shared" si="2"/>
        <v>756</v>
      </c>
      <c r="F15" s="278">
        <v>7.73</v>
      </c>
      <c r="G15" s="128">
        <f t="shared" si="0"/>
        <v>5843.88</v>
      </c>
      <c r="H15" s="129">
        <f>F15*D15</f>
        <v>486.99</v>
      </c>
    </row>
    <row r="16" spans="1:8" ht="15" customHeight="1" x14ac:dyDescent="0.25">
      <c r="A16" s="123">
        <f t="shared" si="1"/>
        <v>14</v>
      </c>
      <c r="B16" s="124" t="s">
        <v>377</v>
      </c>
      <c r="C16" s="125" t="s">
        <v>324</v>
      </c>
      <c r="D16" s="126">
        <v>38</v>
      </c>
      <c r="E16" s="126">
        <f t="shared" si="2"/>
        <v>456</v>
      </c>
      <c r="F16" s="278">
        <v>7.73</v>
      </c>
      <c r="G16" s="128">
        <f t="shared" si="0"/>
        <v>3524.88</v>
      </c>
      <c r="H16" s="129">
        <f>F16*D16</f>
        <v>293.74</v>
      </c>
    </row>
    <row r="17" spans="1:8" ht="15" customHeight="1" x14ac:dyDescent="0.25">
      <c r="A17" s="123">
        <f t="shared" si="1"/>
        <v>15</v>
      </c>
      <c r="B17" s="124" t="s">
        <v>378</v>
      </c>
      <c r="C17" s="125" t="s">
        <v>365</v>
      </c>
      <c r="D17" s="126">
        <v>100</v>
      </c>
      <c r="E17" s="126">
        <f t="shared" si="2"/>
        <v>1200</v>
      </c>
      <c r="F17" s="127">
        <v>16.329999999999998</v>
      </c>
      <c r="G17" s="128">
        <f t="shared" si="0"/>
        <v>19596</v>
      </c>
      <c r="H17" s="129">
        <f>F17*D17</f>
        <v>1633</v>
      </c>
    </row>
    <row r="18" spans="1:8" ht="15" customHeight="1" x14ac:dyDescent="0.25">
      <c r="A18" s="123">
        <f t="shared" si="1"/>
        <v>16</v>
      </c>
      <c r="B18" s="124" t="s">
        <v>379</v>
      </c>
      <c r="C18" s="125" t="s">
        <v>365</v>
      </c>
      <c r="D18" s="126">
        <v>40</v>
      </c>
      <c r="E18" s="126">
        <f t="shared" si="2"/>
        <v>480</v>
      </c>
      <c r="F18" s="127">
        <v>9.4700000000000006</v>
      </c>
      <c r="G18" s="128">
        <f t="shared" si="0"/>
        <v>4545.6000000000004</v>
      </c>
      <c r="H18" s="129">
        <f>F18*D18</f>
        <v>378.8</v>
      </c>
    </row>
    <row r="19" spans="1:8" ht="15" customHeight="1" x14ac:dyDescent="0.25">
      <c r="A19" s="123">
        <f t="shared" si="1"/>
        <v>17</v>
      </c>
      <c r="B19" s="124" t="s">
        <v>381</v>
      </c>
      <c r="C19" s="125" t="s">
        <v>322</v>
      </c>
      <c r="D19" s="126">
        <v>100</v>
      </c>
      <c r="E19" s="126">
        <f t="shared" ref="E19:E36" si="3">D19*12</f>
        <v>1200</v>
      </c>
      <c r="F19" s="127">
        <v>1.1200000000000001</v>
      </c>
      <c r="G19" s="128">
        <f t="shared" si="0"/>
        <v>1344</v>
      </c>
      <c r="H19" s="129">
        <f>F19*D19</f>
        <v>112</v>
      </c>
    </row>
    <row r="20" spans="1:8" ht="15" customHeight="1" x14ac:dyDescent="0.25">
      <c r="A20" s="123">
        <f t="shared" si="1"/>
        <v>18</v>
      </c>
      <c r="B20" s="124" t="s">
        <v>382</v>
      </c>
      <c r="C20" s="125" t="s">
        <v>322</v>
      </c>
      <c r="D20" s="126">
        <v>24</v>
      </c>
      <c r="E20" s="126">
        <f t="shared" si="3"/>
        <v>288</v>
      </c>
      <c r="F20" s="127">
        <v>20.079999999999998</v>
      </c>
      <c r="G20" s="128">
        <f t="shared" si="0"/>
        <v>5783.04</v>
      </c>
      <c r="H20" s="129">
        <f>F20*D20</f>
        <v>481.92</v>
      </c>
    </row>
    <row r="21" spans="1:8" ht="15" customHeight="1" x14ac:dyDescent="0.25">
      <c r="A21" s="123">
        <f t="shared" si="1"/>
        <v>19</v>
      </c>
      <c r="B21" s="124" t="s">
        <v>383</v>
      </c>
      <c r="C21" s="125" t="s">
        <v>322</v>
      </c>
      <c r="D21" s="126">
        <v>20</v>
      </c>
      <c r="E21" s="126">
        <f t="shared" si="3"/>
        <v>240</v>
      </c>
      <c r="F21" s="127"/>
      <c r="G21" s="128">
        <f t="shared" si="0"/>
        <v>0</v>
      </c>
      <c r="H21" s="129"/>
    </row>
    <row r="22" spans="1:8" ht="15" customHeight="1" x14ac:dyDescent="0.25">
      <c r="A22" s="123">
        <f t="shared" si="1"/>
        <v>20</v>
      </c>
      <c r="B22" s="124" t="s">
        <v>384</v>
      </c>
      <c r="C22" s="125" t="s">
        <v>322</v>
      </c>
      <c r="D22" s="126">
        <v>6</v>
      </c>
      <c r="E22" s="126">
        <f t="shared" si="3"/>
        <v>72</v>
      </c>
      <c r="F22" s="127">
        <v>20.67</v>
      </c>
      <c r="G22" s="128">
        <f t="shared" si="0"/>
        <v>1488.24</v>
      </c>
      <c r="H22" s="129">
        <f>F22*D22</f>
        <v>124.02</v>
      </c>
    </row>
    <row r="23" spans="1:8" ht="15" customHeight="1" x14ac:dyDescent="0.25">
      <c r="A23" s="123">
        <f t="shared" si="1"/>
        <v>21</v>
      </c>
      <c r="B23" s="124" t="s">
        <v>385</v>
      </c>
      <c r="C23" s="125" t="s">
        <v>322</v>
      </c>
      <c r="D23" s="126">
        <v>24</v>
      </c>
      <c r="E23" s="126">
        <f t="shared" si="3"/>
        <v>288</v>
      </c>
      <c r="F23" s="127">
        <v>1.46</v>
      </c>
      <c r="G23" s="128">
        <f t="shared" si="0"/>
        <v>420.48</v>
      </c>
      <c r="H23" s="129">
        <f>F23*D23</f>
        <v>35.04</v>
      </c>
    </row>
    <row r="24" spans="1:8" ht="15" customHeight="1" x14ac:dyDescent="0.25">
      <c r="A24" s="123">
        <f t="shared" ref="A24" si="4">A23+1</f>
        <v>22</v>
      </c>
      <c r="B24" s="124" t="s">
        <v>386</v>
      </c>
      <c r="C24" s="125" t="s">
        <v>380</v>
      </c>
      <c r="D24" s="126">
        <v>3</v>
      </c>
      <c r="E24" s="126">
        <f t="shared" si="3"/>
        <v>36</v>
      </c>
      <c r="F24" s="278">
        <v>3.26</v>
      </c>
      <c r="G24" s="128">
        <f t="shared" si="0"/>
        <v>117.36</v>
      </c>
      <c r="H24" s="129">
        <f>F24*D24</f>
        <v>9.7799999999999994</v>
      </c>
    </row>
    <row r="25" spans="1:8" ht="15" customHeight="1" x14ac:dyDescent="0.25">
      <c r="A25" s="123">
        <f>A24+1</f>
        <v>23</v>
      </c>
      <c r="B25" s="124" t="s">
        <v>387</v>
      </c>
      <c r="C25" s="125" t="s">
        <v>235</v>
      </c>
      <c r="D25" s="126">
        <v>6</v>
      </c>
      <c r="E25" s="126">
        <f t="shared" si="3"/>
        <v>72</v>
      </c>
      <c r="F25" s="127">
        <v>15.11</v>
      </c>
      <c r="G25" s="128">
        <f t="shared" si="0"/>
        <v>1087.92</v>
      </c>
      <c r="H25" s="129">
        <f>F25*D25</f>
        <v>90.66</v>
      </c>
    </row>
    <row r="26" spans="1:8" ht="15" customHeight="1" x14ac:dyDescent="0.25">
      <c r="A26" s="123">
        <f>A25+1</f>
        <v>24</v>
      </c>
      <c r="B26" s="124" t="s">
        <v>388</v>
      </c>
      <c r="C26" s="125" t="s">
        <v>322</v>
      </c>
      <c r="D26" s="126">
        <v>2</v>
      </c>
      <c r="E26" s="126">
        <f t="shared" si="3"/>
        <v>24</v>
      </c>
      <c r="F26" s="127">
        <v>31.39</v>
      </c>
      <c r="G26" s="128">
        <f t="shared" si="0"/>
        <v>753.36</v>
      </c>
      <c r="H26" s="129">
        <f>F26*D26</f>
        <v>62.78</v>
      </c>
    </row>
    <row r="27" spans="1:8" ht="15" customHeight="1" x14ac:dyDescent="0.25">
      <c r="A27" s="123">
        <f>A26+1</f>
        <v>25</v>
      </c>
      <c r="B27" s="124" t="s">
        <v>389</v>
      </c>
      <c r="C27" s="125" t="s">
        <v>322</v>
      </c>
      <c r="D27" s="126">
        <v>3</v>
      </c>
      <c r="E27" s="126">
        <f t="shared" si="3"/>
        <v>36</v>
      </c>
      <c r="F27" s="127"/>
      <c r="G27" s="128">
        <f t="shared" si="0"/>
        <v>0</v>
      </c>
      <c r="H27" s="129"/>
    </row>
    <row r="28" spans="1:8" ht="15" customHeight="1" x14ac:dyDescent="0.25">
      <c r="A28" s="123">
        <f>A27+1</f>
        <v>26</v>
      </c>
      <c r="B28" s="124" t="s">
        <v>390</v>
      </c>
      <c r="C28" s="125" t="s">
        <v>322</v>
      </c>
      <c r="D28" s="126">
        <v>3</v>
      </c>
      <c r="E28" s="126">
        <f t="shared" si="3"/>
        <v>36</v>
      </c>
      <c r="F28" s="127"/>
      <c r="G28" s="128">
        <f t="shared" si="0"/>
        <v>0</v>
      </c>
      <c r="H28" s="129"/>
    </row>
    <row r="29" spans="1:8" ht="15" customHeight="1" x14ac:dyDescent="0.25">
      <c r="A29" s="123">
        <f>A28+1</f>
        <v>27</v>
      </c>
      <c r="B29" s="124" t="s">
        <v>391</v>
      </c>
      <c r="C29" s="125" t="s">
        <v>322</v>
      </c>
      <c r="D29" s="126">
        <v>3</v>
      </c>
      <c r="E29" s="126">
        <f t="shared" si="3"/>
        <v>36</v>
      </c>
      <c r="F29" s="127">
        <v>15.11</v>
      </c>
      <c r="G29" s="128">
        <f t="shared" si="0"/>
        <v>543.96</v>
      </c>
      <c r="H29" s="129">
        <f>F29*D29</f>
        <v>45.33</v>
      </c>
    </row>
    <row r="30" spans="1:8" ht="15" customHeight="1" x14ac:dyDescent="0.25">
      <c r="A30" s="123">
        <f t="shared" ref="A30:A32" si="5">A29+1</f>
        <v>28</v>
      </c>
      <c r="B30" s="130" t="s">
        <v>393</v>
      </c>
      <c r="C30" s="131" t="s">
        <v>322</v>
      </c>
      <c r="D30" s="135">
        <v>3750</v>
      </c>
      <c r="E30" s="132">
        <f t="shared" si="3"/>
        <v>45000</v>
      </c>
      <c r="F30" s="127">
        <v>0.12</v>
      </c>
      <c r="G30" s="128">
        <f t="shared" si="0"/>
        <v>5400</v>
      </c>
      <c r="H30" s="129">
        <f>F30*D30</f>
        <v>450</v>
      </c>
    </row>
    <row r="31" spans="1:8" ht="15" customHeight="1" x14ac:dyDescent="0.25">
      <c r="A31" s="123">
        <f t="shared" si="5"/>
        <v>29</v>
      </c>
      <c r="B31" s="124" t="s">
        <v>394</v>
      </c>
      <c r="C31" s="125" t="s">
        <v>322</v>
      </c>
      <c r="D31" s="279">
        <v>3750</v>
      </c>
      <c r="E31" s="126">
        <f t="shared" si="3"/>
        <v>45000</v>
      </c>
      <c r="F31" s="127">
        <f>7.87/100</f>
        <v>0.08</v>
      </c>
      <c r="G31" s="128">
        <f t="shared" si="0"/>
        <v>3600</v>
      </c>
      <c r="H31" s="129">
        <f>F31*D31</f>
        <v>300</v>
      </c>
    </row>
    <row r="32" spans="1:8" ht="15" customHeight="1" x14ac:dyDescent="0.25">
      <c r="A32" s="123">
        <f t="shared" si="5"/>
        <v>30</v>
      </c>
      <c r="B32" s="130" t="s">
        <v>395</v>
      </c>
      <c r="C32" s="131" t="s">
        <v>324</v>
      </c>
      <c r="D32" s="135">
        <v>2000</v>
      </c>
      <c r="E32" s="132">
        <f t="shared" si="3"/>
        <v>24000</v>
      </c>
      <c r="F32" s="116">
        <v>0.36</v>
      </c>
      <c r="G32" s="128">
        <f t="shared" si="0"/>
        <v>8640</v>
      </c>
      <c r="H32" s="129">
        <f>F32*D32</f>
        <v>720</v>
      </c>
    </row>
    <row r="33" spans="1:8" ht="15" customHeight="1" x14ac:dyDescent="0.25">
      <c r="A33" s="134">
        <v>31</v>
      </c>
      <c r="B33" s="124" t="s">
        <v>396</v>
      </c>
      <c r="C33" s="125" t="s">
        <v>324</v>
      </c>
      <c r="D33" s="279">
        <v>1500</v>
      </c>
      <c r="E33" s="126">
        <f t="shared" si="3"/>
        <v>18000</v>
      </c>
      <c r="F33" s="278">
        <v>0.36</v>
      </c>
      <c r="G33" s="128">
        <f t="shared" si="0"/>
        <v>6480</v>
      </c>
      <c r="H33" s="129">
        <f>F33*D33</f>
        <v>540</v>
      </c>
    </row>
    <row r="34" spans="1:8" ht="15" customHeight="1" x14ac:dyDescent="0.25">
      <c r="A34" s="134">
        <v>32</v>
      </c>
      <c r="B34" s="130" t="s">
        <v>397</v>
      </c>
      <c r="C34" s="131" t="s">
        <v>398</v>
      </c>
      <c r="D34" s="132">
        <v>100</v>
      </c>
      <c r="E34" s="132">
        <f t="shared" si="3"/>
        <v>1200</v>
      </c>
      <c r="F34" s="127">
        <v>2.0099999999999998</v>
      </c>
      <c r="G34" s="128">
        <f t="shared" si="0"/>
        <v>2412</v>
      </c>
      <c r="H34" s="129">
        <f>F34*D34</f>
        <v>201</v>
      </c>
    </row>
    <row r="35" spans="1:8" ht="15" customHeight="1" x14ac:dyDescent="0.25">
      <c r="A35" s="134">
        <v>33</v>
      </c>
      <c r="B35" s="124" t="s">
        <v>399</v>
      </c>
      <c r="C35" s="125" t="s">
        <v>398</v>
      </c>
      <c r="D35" s="126">
        <v>50</v>
      </c>
      <c r="E35" s="126">
        <f t="shared" si="3"/>
        <v>600</v>
      </c>
      <c r="F35" s="127">
        <v>6.22</v>
      </c>
      <c r="G35" s="128">
        <f t="shared" si="0"/>
        <v>3732</v>
      </c>
      <c r="H35" s="129">
        <f>F35*D35</f>
        <v>311</v>
      </c>
    </row>
    <row r="36" spans="1:8" ht="15" customHeight="1" x14ac:dyDescent="0.25">
      <c r="A36" s="134">
        <v>34</v>
      </c>
      <c r="B36" s="130" t="s">
        <v>400</v>
      </c>
      <c r="C36" s="131" t="s">
        <v>322</v>
      </c>
      <c r="D36" s="132">
        <v>4</v>
      </c>
      <c r="E36" s="132">
        <f t="shared" si="3"/>
        <v>48</v>
      </c>
      <c r="F36" s="127">
        <v>9.08</v>
      </c>
      <c r="G36" s="128">
        <f t="shared" si="0"/>
        <v>435.84</v>
      </c>
      <c r="H36" s="129">
        <f>F36*D36</f>
        <v>36.32</v>
      </c>
    </row>
    <row r="37" spans="1:8" ht="15" customHeight="1" x14ac:dyDescent="0.25">
      <c r="A37" s="439"/>
      <c r="B37" s="439"/>
      <c r="C37" s="439"/>
      <c r="D37" s="439"/>
      <c r="E37" s="439"/>
      <c r="F37" s="136">
        <f>SUM(F4:F36)</f>
        <v>241.95</v>
      </c>
      <c r="G37" s="136">
        <f>SUM(G4:G36)</f>
        <v>124017.96</v>
      </c>
      <c r="H37" s="136">
        <f>SUM(H3:H36)</f>
        <v>10466.370000000001</v>
      </c>
    </row>
    <row r="38" spans="1:8" ht="15" customHeight="1" x14ac:dyDescent="0.25">
      <c r="A38" s="440" t="s">
        <v>227</v>
      </c>
      <c r="B38" s="440"/>
      <c r="C38" s="440"/>
      <c r="D38" s="440"/>
      <c r="E38" s="440"/>
      <c r="F38" s="440"/>
      <c r="G38" s="137"/>
      <c r="H38" s="138">
        <f>H37/12</f>
        <v>872.2</v>
      </c>
    </row>
    <row r="39" spans="1:8" ht="15.75" x14ac:dyDescent="0.25">
      <c r="A39" s="444" t="s">
        <v>403</v>
      </c>
      <c r="B39" s="444"/>
      <c r="C39" s="444"/>
      <c r="D39" s="444"/>
      <c r="E39" s="444"/>
      <c r="F39" s="444"/>
      <c r="G39" s="444"/>
      <c r="H39" s="444"/>
    </row>
    <row r="40" spans="1:8" ht="15.75" customHeight="1" x14ac:dyDescent="0.25">
      <c r="A40" s="445" t="s">
        <v>445</v>
      </c>
      <c r="B40" s="445"/>
      <c r="C40" s="445"/>
      <c r="D40" s="445"/>
      <c r="E40" s="445"/>
      <c r="F40" s="445"/>
      <c r="G40" s="445"/>
      <c r="H40" s="445"/>
    </row>
    <row r="41" spans="1:8" ht="15.75" customHeight="1" x14ac:dyDescent="0.25">
      <c r="A41" s="445"/>
      <c r="B41" s="445"/>
      <c r="C41" s="445"/>
      <c r="D41" s="445"/>
      <c r="E41" s="445"/>
      <c r="F41" s="445"/>
      <c r="G41" s="445"/>
      <c r="H41" s="445"/>
    </row>
    <row r="42" spans="1:8" x14ac:dyDescent="0.25">
      <c r="A42" s="445" t="s">
        <v>446</v>
      </c>
      <c r="B42" s="445"/>
      <c r="C42" s="445"/>
      <c r="D42" s="445"/>
      <c r="E42" s="445"/>
      <c r="F42" s="445"/>
      <c r="G42" s="445"/>
      <c r="H42" s="445"/>
    </row>
    <row r="43" spans="1:8" x14ac:dyDescent="0.25">
      <c r="A43" s="445"/>
      <c r="B43" s="445"/>
      <c r="C43" s="445"/>
      <c r="D43" s="445"/>
      <c r="E43" s="445"/>
      <c r="F43" s="445"/>
      <c r="G43" s="445"/>
      <c r="H43" s="445"/>
    </row>
    <row r="44" spans="1:8" x14ac:dyDescent="0.25">
      <c r="A44" s="438" t="s">
        <v>439</v>
      </c>
      <c r="B44" s="438"/>
      <c r="C44" s="438"/>
      <c r="D44" s="438"/>
      <c r="E44" s="438"/>
      <c r="F44" s="438"/>
      <c r="G44" s="438"/>
      <c r="H44" s="438"/>
    </row>
    <row r="45" spans="1:8" x14ac:dyDescent="0.25">
      <c r="A45" s="438"/>
      <c r="B45" s="438"/>
      <c r="C45" s="438"/>
      <c r="D45" s="438"/>
      <c r="E45" s="438"/>
      <c r="F45" s="438"/>
      <c r="G45" s="438"/>
      <c r="H45" s="438"/>
    </row>
    <row r="46" spans="1:8" x14ac:dyDescent="0.25">
      <c r="A46" s="438" t="s">
        <v>440</v>
      </c>
      <c r="B46" s="438"/>
      <c r="C46" s="438"/>
      <c r="D46" s="438"/>
      <c r="E46" s="438"/>
      <c r="F46" s="438"/>
      <c r="G46" s="438"/>
      <c r="H46" s="438"/>
    </row>
    <row r="47" spans="1:8" x14ac:dyDescent="0.25">
      <c r="A47" s="438"/>
      <c r="B47" s="438"/>
      <c r="C47" s="438"/>
      <c r="D47" s="438"/>
      <c r="E47" s="438"/>
      <c r="F47" s="438"/>
      <c r="G47" s="438"/>
      <c r="H47" s="438"/>
    </row>
  </sheetData>
  <mergeCells count="8">
    <mergeCell ref="A46:H47"/>
    <mergeCell ref="A37:E37"/>
    <mergeCell ref="A38:F38"/>
    <mergeCell ref="A1:H1"/>
    <mergeCell ref="A39:H39"/>
    <mergeCell ref="A42:H43"/>
    <mergeCell ref="A44:H45"/>
    <mergeCell ref="A40:H41"/>
  </mergeCells>
  <printOptions horizontalCentered="1"/>
  <pageMargins left="0.31496062992125984" right="0.31496062992125984" top="0.35433070866141736" bottom="1.1811023622047245" header="3.937007874015748E-2" footer="0.31496062992125984"/>
  <pageSetup paperSize="9" scale="48" fitToHeight="0" orientation="portrait" r:id="rId1"/>
  <headerFooter differentFirst="1">
    <firstFooter>&amp;R&amp;G</first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47B2A-F3D6-41FD-9585-B4055ECF4864}">
  <sheetPr>
    <pageSetUpPr fitToPage="1"/>
  </sheetPr>
  <dimension ref="A1:H44"/>
  <sheetViews>
    <sheetView view="pageBreakPreview" topLeftCell="A7" zoomScale="70" zoomScaleNormal="100" zoomScaleSheetLayoutView="70" workbookViewId="0">
      <selection activeCell="I18" sqref="I18"/>
    </sheetView>
  </sheetViews>
  <sheetFormatPr defaultRowHeight="15" x14ac:dyDescent="0.25"/>
  <cols>
    <col min="1" max="1" width="9.85546875" bestFit="1" customWidth="1"/>
    <col min="2" max="2" width="66.85546875" customWidth="1"/>
    <col min="3" max="8" width="20.7109375" customWidth="1"/>
  </cols>
  <sheetData>
    <row r="1" spans="1:8" ht="15.75" x14ac:dyDescent="0.25">
      <c r="A1" s="446" t="s">
        <v>228</v>
      </c>
      <c r="B1" s="447"/>
      <c r="C1" s="447"/>
      <c r="D1" s="447"/>
      <c r="E1" s="447"/>
      <c r="F1" s="447"/>
      <c r="G1" s="447"/>
      <c r="H1" s="448"/>
    </row>
    <row r="2" spans="1:8" ht="15.75" x14ac:dyDescent="0.25">
      <c r="A2" s="137" t="s">
        <v>212</v>
      </c>
      <c r="B2" s="137" t="s">
        <v>213</v>
      </c>
      <c r="C2" s="137" t="s">
        <v>271</v>
      </c>
      <c r="D2" s="137" t="s">
        <v>214</v>
      </c>
      <c r="E2" s="137" t="s">
        <v>215</v>
      </c>
      <c r="F2" s="137" t="s">
        <v>217</v>
      </c>
      <c r="G2" s="137" t="s">
        <v>263</v>
      </c>
      <c r="H2" s="137" t="s">
        <v>264</v>
      </c>
    </row>
    <row r="3" spans="1:8" ht="15.75" x14ac:dyDescent="0.25">
      <c r="A3" s="452" t="s">
        <v>321</v>
      </c>
      <c r="B3" s="453"/>
      <c r="C3" s="453"/>
      <c r="D3" s="453"/>
      <c r="E3" s="454"/>
      <c r="F3" s="290"/>
      <c r="G3" s="290"/>
      <c r="H3" s="290"/>
    </row>
    <row r="4" spans="1:8" ht="15.75" x14ac:dyDescent="0.25">
      <c r="A4" s="139">
        <v>1</v>
      </c>
      <c r="B4" s="124" t="s">
        <v>234</v>
      </c>
      <c r="C4" s="289">
        <v>2</v>
      </c>
      <c r="D4" s="125" t="s">
        <v>324</v>
      </c>
      <c r="E4" s="126">
        <v>4</v>
      </c>
      <c r="F4" s="277"/>
      <c r="G4" s="127"/>
      <c r="H4" s="127"/>
    </row>
    <row r="5" spans="1:8" ht="15.75" x14ac:dyDescent="0.25">
      <c r="A5" s="139">
        <f>A4+1</f>
        <v>2</v>
      </c>
      <c r="B5" s="124" t="s">
        <v>323</v>
      </c>
      <c r="C5" s="289">
        <v>2</v>
      </c>
      <c r="D5" s="125" t="s">
        <v>324</v>
      </c>
      <c r="E5" s="126">
        <v>4</v>
      </c>
      <c r="F5" s="277">
        <v>10.58</v>
      </c>
      <c r="G5" s="127">
        <f>F5*E5*6</f>
        <v>253.92</v>
      </c>
      <c r="H5" s="127">
        <f>G5/12</f>
        <v>21.16</v>
      </c>
    </row>
    <row r="6" spans="1:8" ht="15.75" x14ac:dyDescent="0.25">
      <c r="A6" s="139">
        <f t="shared" ref="A6:A7" si="0">A5+1</f>
        <v>3</v>
      </c>
      <c r="B6" s="130" t="s">
        <v>325</v>
      </c>
      <c r="C6" s="289">
        <v>2</v>
      </c>
      <c r="D6" s="131" t="s">
        <v>324</v>
      </c>
      <c r="E6" s="132">
        <v>4</v>
      </c>
      <c r="F6" s="285">
        <v>13.49</v>
      </c>
      <c r="G6" s="127">
        <f t="shared" ref="G6:G8" si="1">F6*E6*6</f>
        <v>323.76</v>
      </c>
      <c r="H6" s="127">
        <f t="shared" ref="H6:H8" si="2">G6/12</f>
        <v>26.98</v>
      </c>
    </row>
    <row r="7" spans="1:8" ht="15.75" x14ac:dyDescent="0.25">
      <c r="A7" s="139">
        <f t="shared" si="0"/>
        <v>4</v>
      </c>
      <c r="B7" s="130" t="s">
        <v>326</v>
      </c>
      <c r="C7" s="289">
        <v>2</v>
      </c>
      <c r="D7" s="131" t="s">
        <v>324</v>
      </c>
      <c r="E7" s="132">
        <v>4</v>
      </c>
      <c r="F7" s="285">
        <v>11.65</v>
      </c>
      <c r="G7" s="127">
        <f t="shared" si="1"/>
        <v>279.60000000000002</v>
      </c>
      <c r="H7" s="127">
        <f t="shared" si="2"/>
        <v>23.3</v>
      </c>
    </row>
    <row r="8" spans="1:8" ht="15.75" x14ac:dyDescent="0.25">
      <c r="A8" s="139">
        <v>5</v>
      </c>
      <c r="B8" s="124" t="s">
        <v>327</v>
      </c>
      <c r="C8" s="289">
        <v>2</v>
      </c>
      <c r="D8" s="131" t="s">
        <v>324</v>
      </c>
      <c r="E8" s="132">
        <v>4</v>
      </c>
      <c r="F8" s="285">
        <v>3.65</v>
      </c>
      <c r="G8" s="127">
        <f t="shared" si="1"/>
        <v>87.6</v>
      </c>
      <c r="H8" s="127">
        <f t="shared" si="2"/>
        <v>7.3</v>
      </c>
    </row>
    <row r="9" spans="1:8" ht="15.75" customHeight="1" x14ac:dyDescent="0.25">
      <c r="A9" s="451" t="s">
        <v>405</v>
      </c>
      <c r="B9" s="451"/>
      <c r="C9" s="451"/>
      <c r="D9" s="451"/>
      <c r="E9" s="451"/>
      <c r="F9" s="276"/>
      <c r="G9" s="276"/>
      <c r="H9" s="276"/>
    </row>
    <row r="10" spans="1:8" ht="15.75" x14ac:dyDescent="0.25">
      <c r="A10" s="139">
        <v>1</v>
      </c>
      <c r="B10" s="130" t="s">
        <v>328</v>
      </c>
      <c r="C10" s="289">
        <v>6</v>
      </c>
      <c r="D10" s="131" t="s">
        <v>324</v>
      </c>
      <c r="E10" s="132">
        <v>6</v>
      </c>
      <c r="F10" s="285">
        <v>14.72</v>
      </c>
      <c r="G10" s="127">
        <f>F10*E10*2</f>
        <v>176.64</v>
      </c>
      <c r="H10" s="127">
        <f>G10/12</f>
        <v>14.72</v>
      </c>
    </row>
    <row r="11" spans="1:8" ht="15.75" x14ac:dyDescent="0.25">
      <c r="A11" s="139">
        <f>A10+1</f>
        <v>2</v>
      </c>
      <c r="B11" s="130" t="s">
        <v>329</v>
      </c>
      <c r="C11" s="289">
        <v>6</v>
      </c>
      <c r="D11" s="131" t="s">
        <v>324</v>
      </c>
      <c r="E11" s="132">
        <v>3</v>
      </c>
      <c r="F11" s="285">
        <v>11.72</v>
      </c>
      <c r="G11" s="127">
        <f>F11*E11*2</f>
        <v>70.319999999999993</v>
      </c>
      <c r="H11" s="127">
        <f>G11/12</f>
        <v>5.86</v>
      </c>
    </row>
    <row r="12" spans="1:8" ht="15.75" x14ac:dyDescent="0.25">
      <c r="A12" s="139">
        <f t="shared" ref="A12:A13" si="3">A11+1</f>
        <v>3</v>
      </c>
      <c r="B12" s="130" t="s">
        <v>330</v>
      </c>
      <c r="C12" s="289">
        <v>6</v>
      </c>
      <c r="D12" s="131" t="s">
        <v>324</v>
      </c>
      <c r="E12" s="132">
        <v>6</v>
      </c>
      <c r="F12" s="285">
        <v>4.8</v>
      </c>
      <c r="G12" s="127">
        <f t="shared" ref="G12:G13" si="4">F12*E12*2</f>
        <v>57.6</v>
      </c>
      <c r="H12" s="127">
        <f>G12/12</f>
        <v>4.8</v>
      </c>
    </row>
    <row r="13" spans="1:8" ht="15.75" x14ac:dyDescent="0.25">
      <c r="A13" s="139">
        <f t="shared" si="3"/>
        <v>4</v>
      </c>
      <c r="B13" s="130" t="s">
        <v>331</v>
      </c>
      <c r="C13" s="289">
        <v>6</v>
      </c>
      <c r="D13" s="131" t="s">
        <v>324</v>
      </c>
      <c r="E13" s="132">
        <v>1</v>
      </c>
      <c r="F13" s="285">
        <v>61</v>
      </c>
      <c r="G13" s="127">
        <f t="shared" si="4"/>
        <v>122</v>
      </c>
      <c r="H13" s="127">
        <f>G13/12</f>
        <v>10.17</v>
      </c>
    </row>
    <row r="14" spans="1:8" ht="15.75" customHeight="1" x14ac:dyDescent="0.25">
      <c r="A14" s="451" t="s">
        <v>332</v>
      </c>
      <c r="B14" s="451"/>
      <c r="C14" s="451"/>
      <c r="D14" s="451"/>
      <c r="E14" s="451"/>
      <c r="F14" s="276"/>
      <c r="G14" s="276"/>
      <c r="H14" s="276"/>
    </row>
    <row r="15" spans="1:8" ht="15.75" x14ac:dyDescent="0.25">
      <c r="A15" s="139">
        <v>1</v>
      </c>
      <c r="B15" s="130" t="s">
        <v>333</v>
      </c>
      <c r="C15" s="289">
        <v>60</v>
      </c>
      <c r="D15" s="131" t="s">
        <v>324</v>
      </c>
      <c r="E15" s="132">
        <v>1</v>
      </c>
      <c r="F15" s="286">
        <v>2341.25</v>
      </c>
      <c r="G15" s="128">
        <f>F15*E15</f>
        <v>2341.25</v>
      </c>
      <c r="H15" s="128">
        <f t="shared" ref="H15:H26" si="5">G15/60</f>
        <v>39.020000000000003</v>
      </c>
    </row>
    <row r="16" spans="1:8" ht="15.75" x14ac:dyDescent="0.25">
      <c r="A16" s="139">
        <f>A15+1</f>
        <v>2</v>
      </c>
      <c r="B16" s="124" t="s">
        <v>334</v>
      </c>
      <c r="C16" s="289">
        <v>60</v>
      </c>
      <c r="D16" s="125" t="s">
        <v>324</v>
      </c>
      <c r="E16" s="126">
        <v>1</v>
      </c>
      <c r="F16" s="275">
        <v>2341.25</v>
      </c>
      <c r="G16" s="128">
        <f t="shared" ref="G16:G20" si="6">F16*E16</f>
        <v>2341.25</v>
      </c>
      <c r="H16" s="128">
        <f t="shared" si="5"/>
        <v>39.020000000000003</v>
      </c>
    </row>
    <row r="17" spans="1:8" ht="15.75" x14ac:dyDescent="0.25">
      <c r="A17" s="139">
        <f t="shared" ref="A17:A30" si="7">A16+1</f>
        <v>3</v>
      </c>
      <c r="B17" s="124" t="s">
        <v>335</v>
      </c>
      <c r="C17" s="289">
        <v>60</v>
      </c>
      <c r="D17" s="125" t="s">
        <v>324</v>
      </c>
      <c r="E17" s="126">
        <v>6</v>
      </c>
      <c r="F17" s="275">
        <v>1075</v>
      </c>
      <c r="G17" s="128">
        <f t="shared" si="6"/>
        <v>6450</v>
      </c>
      <c r="H17" s="128">
        <f t="shared" si="5"/>
        <v>107.5</v>
      </c>
    </row>
    <row r="18" spans="1:8" ht="15.75" x14ac:dyDescent="0.25">
      <c r="A18" s="139">
        <f t="shared" si="7"/>
        <v>4</v>
      </c>
      <c r="B18" s="124" t="s">
        <v>336</v>
      </c>
      <c r="C18" s="289">
        <v>60</v>
      </c>
      <c r="D18" s="125" t="s">
        <v>324</v>
      </c>
      <c r="E18" s="126">
        <v>1</v>
      </c>
      <c r="F18" s="275">
        <v>206.73</v>
      </c>
      <c r="G18" s="128">
        <f t="shared" si="6"/>
        <v>206.73</v>
      </c>
      <c r="H18" s="128">
        <f>G18/60</f>
        <v>3.45</v>
      </c>
    </row>
    <row r="19" spans="1:8" ht="15.75" x14ac:dyDescent="0.25">
      <c r="A19" s="139">
        <f t="shared" si="7"/>
        <v>5</v>
      </c>
      <c r="B19" s="124" t="s">
        <v>337</v>
      </c>
      <c r="C19" s="289">
        <v>60</v>
      </c>
      <c r="D19" s="125" t="s">
        <v>324</v>
      </c>
      <c r="E19" s="126">
        <v>2</v>
      </c>
      <c r="F19" s="275">
        <v>175.4</v>
      </c>
      <c r="G19" s="128">
        <f t="shared" si="6"/>
        <v>350.8</v>
      </c>
      <c r="H19" s="128">
        <f t="shared" si="5"/>
        <v>5.85</v>
      </c>
    </row>
    <row r="20" spans="1:8" ht="15.75" x14ac:dyDescent="0.25">
      <c r="A20" s="139">
        <f t="shared" si="7"/>
        <v>6</v>
      </c>
      <c r="B20" s="124" t="s">
        <v>338</v>
      </c>
      <c r="C20" s="289">
        <v>60</v>
      </c>
      <c r="D20" s="125" t="s">
        <v>324</v>
      </c>
      <c r="E20" s="126">
        <v>6</v>
      </c>
      <c r="F20" s="275">
        <v>36.630000000000003</v>
      </c>
      <c r="G20" s="128">
        <f t="shared" si="6"/>
        <v>219.78</v>
      </c>
      <c r="H20" s="128">
        <f t="shared" si="5"/>
        <v>3.66</v>
      </c>
    </row>
    <row r="21" spans="1:8" ht="15.75" x14ac:dyDescent="0.25">
      <c r="A21" s="139">
        <f t="shared" si="7"/>
        <v>7</v>
      </c>
      <c r="B21" s="124" t="s">
        <v>339</v>
      </c>
      <c r="C21" s="289">
        <v>60</v>
      </c>
      <c r="D21" s="125" t="s">
        <v>324</v>
      </c>
      <c r="E21" s="126">
        <v>10</v>
      </c>
      <c r="F21" s="275">
        <v>21.25</v>
      </c>
      <c r="G21" s="128">
        <f t="shared" ref="G21:G30" si="8">F21*E21</f>
        <v>212.5</v>
      </c>
      <c r="H21" s="128">
        <f t="shared" si="5"/>
        <v>3.54</v>
      </c>
    </row>
    <row r="22" spans="1:8" ht="15.75" x14ac:dyDescent="0.25">
      <c r="A22" s="139">
        <f t="shared" si="7"/>
        <v>8</v>
      </c>
      <c r="B22" s="124" t="s">
        <v>340</v>
      </c>
      <c r="C22" s="289">
        <v>60</v>
      </c>
      <c r="D22" s="125" t="s">
        <v>324</v>
      </c>
      <c r="E22" s="126">
        <v>2</v>
      </c>
      <c r="F22" s="275">
        <v>52.96</v>
      </c>
      <c r="G22" s="128">
        <f>F22*E22</f>
        <v>105.92</v>
      </c>
      <c r="H22" s="128">
        <f t="shared" si="5"/>
        <v>1.77</v>
      </c>
    </row>
    <row r="23" spans="1:8" ht="15.75" x14ac:dyDescent="0.25">
      <c r="A23" s="139">
        <f t="shared" si="7"/>
        <v>9</v>
      </c>
      <c r="B23" s="124" t="s">
        <v>341</v>
      </c>
      <c r="C23" s="289">
        <v>60</v>
      </c>
      <c r="D23" s="125" t="s">
        <v>324</v>
      </c>
      <c r="E23" s="126">
        <v>1</v>
      </c>
      <c r="F23" s="275">
        <v>50</v>
      </c>
      <c r="G23" s="128">
        <f t="shared" si="8"/>
        <v>50</v>
      </c>
      <c r="H23" s="128">
        <f t="shared" si="5"/>
        <v>0.83</v>
      </c>
    </row>
    <row r="24" spans="1:8" ht="15.75" x14ac:dyDescent="0.25">
      <c r="A24" s="139">
        <f t="shared" si="7"/>
        <v>10</v>
      </c>
      <c r="B24" s="124" t="s">
        <v>342</v>
      </c>
      <c r="C24" s="289">
        <v>60</v>
      </c>
      <c r="D24" s="125" t="s">
        <v>324</v>
      </c>
      <c r="E24" s="126">
        <v>1</v>
      </c>
      <c r="F24" s="275">
        <v>35.119999999999997</v>
      </c>
      <c r="G24" s="128">
        <f t="shared" si="8"/>
        <v>35.119999999999997</v>
      </c>
      <c r="H24" s="128">
        <f t="shared" si="5"/>
        <v>0.59</v>
      </c>
    </row>
    <row r="25" spans="1:8" ht="15.75" x14ac:dyDescent="0.25">
      <c r="A25" s="139">
        <f t="shared" si="7"/>
        <v>11</v>
      </c>
      <c r="B25" s="124" t="s">
        <v>343</v>
      </c>
      <c r="C25" s="289">
        <v>60</v>
      </c>
      <c r="D25" s="125" t="s">
        <v>324</v>
      </c>
      <c r="E25" s="126">
        <v>1</v>
      </c>
      <c r="F25" s="275">
        <v>4.8</v>
      </c>
      <c r="G25" s="128">
        <f t="shared" si="8"/>
        <v>4.8</v>
      </c>
      <c r="H25" s="128">
        <f t="shared" si="5"/>
        <v>0.08</v>
      </c>
    </row>
    <row r="26" spans="1:8" ht="15.75" x14ac:dyDescent="0.25">
      <c r="A26" s="139">
        <f t="shared" si="7"/>
        <v>12</v>
      </c>
      <c r="B26" s="124" t="s">
        <v>344</v>
      </c>
      <c r="C26" s="289">
        <v>60</v>
      </c>
      <c r="D26" s="125" t="s">
        <v>324</v>
      </c>
      <c r="E26" s="126">
        <v>1</v>
      </c>
      <c r="F26" s="275">
        <v>35.119999999999997</v>
      </c>
      <c r="G26" s="128">
        <f>F26*E26</f>
        <v>35.119999999999997</v>
      </c>
      <c r="H26" s="128">
        <f t="shared" si="5"/>
        <v>0.59</v>
      </c>
    </row>
    <row r="27" spans="1:8" ht="15.75" x14ac:dyDescent="0.25">
      <c r="A27" s="139">
        <f t="shared" si="7"/>
        <v>13</v>
      </c>
      <c r="B27" s="124" t="s">
        <v>345</v>
      </c>
      <c r="C27" s="289">
        <v>60</v>
      </c>
      <c r="D27" s="125" t="s">
        <v>324</v>
      </c>
      <c r="E27" s="126">
        <v>12</v>
      </c>
      <c r="F27" s="275"/>
      <c r="G27" s="128"/>
      <c r="H27" s="128"/>
    </row>
    <row r="28" spans="1:8" ht="15.75" x14ac:dyDescent="0.25">
      <c r="A28" s="139">
        <f t="shared" si="7"/>
        <v>14</v>
      </c>
      <c r="B28" s="130" t="s">
        <v>346</v>
      </c>
      <c r="C28" s="289">
        <v>60</v>
      </c>
      <c r="D28" s="131" t="s">
        <v>324</v>
      </c>
      <c r="E28" s="132">
        <v>1</v>
      </c>
      <c r="F28" s="286">
        <v>35.119999999999997</v>
      </c>
      <c r="G28" s="128">
        <f>F28*E28</f>
        <v>35.119999999999997</v>
      </c>
      <c r="H28" s="128">
        <f>G28/60</f>
        <v>0.59</v>
      </c>
    </row>
    <row r="29" spans="1:8" ht="15.75" x14ac:dyDescent="0.25">
      <c r="A29" s="139">
        <f t="shared" si="7"/>
        <v>15</v>
      </c>
      <c r="B29" s="124" t="s">
        <v>347</v>
      </c>
      <c r="C29" s="289">
        <v>60</v>
      </c>
      <c r="D29" s="125" t="s">
        <v>324</v>
      </c>
      <c r="E29" s="126">
        <v>1</v>
      </c>
      <c r="F29" s="275">
        <v>16.89</v>
      </c>
      <c r="G29" s="128">
        <f t="shared" si="8"/>
        <v>16.89</v>
      </c>
      <c r="H29" s="128">
        <f>G29/60</f>
        <v>0.28000000000000003</v>
      </c>
    </row>
    <row r="30" spans="1:8" ht="15.75" x14ac:dyDescent="0.25">
      <c r="A30" s="139">
        <f t="shared" si="7"/>
        <v>16</v>
      </c>
      <c r="B30" s="124" t="s">
        <v>348</v>
      </c>
      <c r="C30" s="289">
        <v>60</v>
      </c>
      <c r="D30" s="125" t="s">
        <v>324</v>
      </c>
      <c r="E30" s="126">
        <v>3</v>
      </c>
      <c r="F30" s="275">
        <v>14.79</v>
      </c>
      <c r="G30" s="128">
        <f t="shared" si="8"/>
        <v>44.37</v>
      </c>
      <c r="H30" s="128">
        <f>G30/60</f>
        <v>0.74</v>
      </c>
    </row>
    <row r="31" spans="1:8" ht="15.75" x14ac:dyDescent="0.25">
      <c r="A31" s="440" t="s">
        <v>404</v>
      </c>
      <c r="B31" s="440"/>
      <c r="C31" s="440"/>
      <c r="D31" s="440"/>
      <c r="E31" s="440"/>
      <c r="F31" s="287"/>
      <c r="G31" s="287"/>
      <c r="H31" s="287"/>
    </row>
    <row r="32" spans="1:8" ht="15" customHeight="1" x14ac:dyDescent="0.25">
      <c r="A32" s="139">
        <v>1</v>
      </c>
      <c r="B32" s="130" t="s">
        <v>349</v>
      </c>
      <c r="C32" s="289">
        <v>60</v>
      </c>
      <c r="D32" s="131" t="s">
        <v>324</v>
      </c>
      <c r="E32" s="132">
        <v>40</v>
      </c>
      <c r="F32" s="285">
        <v>26.12</v>
      </c>
      <c r="G32" s="127">
        <f t="shared" ref="G32:G34" si="9">F32*E32</f>
        <v>1044.8</v>
      </c>
      <c r="H32" s="128">
        <f t="shared" ref="H32:H42" si="10">G32/60</f>
        <v>17.41</v>
      </c>
    </row>
    <row r="33" spans="1:8" ht="15" customHeight="1" x14ac:dyDescent="0.25">
      <c r="A33" s="139">
        <f>A32+1</f>
        <v>2</v>
      </c>
      <c r="B33" s="130" t="s">
        <v>350</v>
      </c>
      <c r="C33" s="289">
        <v>60</v>
      </c>
      <c r="D33" s="131" t="s">
        <v>324</v>
      </c>
      <c r="E33" s="132">
        <v>50</v>
      </c>
      <c r="F33" s="285">
        <v>67.88</v>
      </c>
      <c r="G33" s="127">
        <f t="shared" si="9"/>
        <v>3394</v>
      </c>
      <c r="H33" s="128">
        <f t="shared" si="10"/>
        <v>56.57</v>
      </c>
    </row>
    <row r="34" spans="1:8" ht="15" customHeight="1" x14ac:dyDescent="0.25">
      <c r="A34" s="139">
        <f t="shared" ref="A34:A42" si="11">A33+1</f>
        <v>3</v>
      </c>
      <c r="B34" s="130" t="s">
        <v>351</v>
      </c>
      <c r="C34" s="289">
        <v>60</v>
      </c>
      <c r="D34" s="131" t="s">
        <v>324</v>
      </c>
      <c r="E34" s="132">
        <v>50</v>
      </c>
      <c r="F34" s="285">
        <v>133.25</v>
      </c>
      <c r="G34" s="127">
        <f t="shared" si="9"/>
        <v>6662.5</v>
      </c>
      <c r="H34" s="128">
        <f t="shared" si="10"/>
        <v>111.04</v>
      </c>
    </row>
    <row r="35" spans="1:8" ht="15" customHeight="1" x14ac:dyDescent="0.25">
      <c r="A35" s="139">
        <f t="shared" si="11"/>
        <v>4</v>
      </c>
      <c r="B35" s="130" t="s">
        <v>352</v>
      </c>
      <c r="C35" s="289">
        <v>60</v>
      </c>
      <c r="D35" s="131" t="s">
        <v>324</v>
      </c>
      <c r="E35" s="132">
        <v>20</v>
      </c>
      <c r="F35" s="285">
        <v>36.64</v>
      </c>
      <c r="G35" s="127">
        <f t="shared" ref="G35:G42" si="12">F35*E35</f>
        <v>732.8</v>
      </c>
      <c r="H35" s="128">
        <f t="shared" si="10"/>
        <v>12.21</v>
      </c>
    </row>
    <row r="36" spans="1:8" ht="15" customHeight="1" x14ac:dyDescent="0.25">
      <c r="A36" s="139">
        <f t="shared" si="11"/>
        <v>5</v>
      </c>
      <c r="B36" s="130" t="s">
        <v>353</v>
      </c>
      <c r="C36" s="289">
        <v>60</v>
      </c>
      <c r="D36" s="131" t="s">
        <v>324</v>
      </c>
      <c r="E36" s="132">
        <v>67</v>
      </c>
      <c r="F36" s="285">
        <v>56.98</v>
      </c>
      <c r="G36" s="127">
        <f t="shared" si="12"/>
        <v>3817.66</v>
      </c>
      <c r="H36" s="128">
        <f t="shared" si="10"/>
        <v>63.63</v>
      </c>
    </row>
    <row r="37" spans="1:8" ht="15" customHeight="1" x14ac:dyDescent="0.25">
      <c r="A37" s="139">
        <f t="shared" si="11"/>
        <v>6</v>
      </c>
      <c r="B37" s="130" t="s">
        <v>354</v>
      </c>
      <c r="C37" s="289">
        <v>60</v>
      </c>
      <c r="D37" s="131" t="s">
        <v>324</v>
      </c>
      <c r="E37" s="132">
        <v>5</v>
      </c>
      <c r="F37" s="288">
        <v>60.8</v>
      </c>
      <c r="G37" s="127">
        <f t="shared" si="12"/>
        <v>304</v>
      </c>
      <c r="H37" s="128">
        <f t="shared" si="10"/>
        <v>5.07</v>
      </c>
    </row>
    <row r="38" spans="1:8" ht="15" customHeight="1" x14ac:dyDescent="0.25">
      <c r="A38" s="139">
        <f t="shared" si="11"/>
        <v>7</v>
      </c>
      <c r="B38" s="130" t="s">
        <v>355</v>
      </c>
      <c r="C38" s="289">
        <v>60</v>
      </c>
      <c r="D38" s="131" t="s">
        <v>324</v>
      </c>
      <c r="E38" s="132">
        <v>7</v>
      </c>
      <c r="F38" s="288">
        <v>201.35</v>
      </c>
      <c r="G38" s="127">
        <f t="shared" si="12"/>
        <v>1409.45</v>
      </c>
      <c r="H38" s="128">
        <f t="shared" si="10"/>
        <v>23.49</v>
      </c>
    </row>
    <row r="39" spans="1:8" ht="15" customHeight="1" x14ac:dyDescent="0.25">
      <c r="A39" s="139">
        <f t="shared" si="11"/>
        <v>8</v>
      </c>
      <c r="B39" s="130" t="s">
        <v>356</v>
      </c>
      <c r="C39" s="289">
        <v>60</v>
      </c>
      <c r="D39" s="131" t="s">
        <v>324</v>
      </c>
      <c r="E39" s="132">
        <v>1</v>
      </c>
      <c r="F39" s="288">
        <v>833.63</v>
      </c>
      <c r="G39" s="127">
        <f t="shared" si="12"/>
        <v>833.63</v>
      </c>
      <c r="H39" s="128">
        <f t="shared" si="10"/>
        <v>13.89</v>
      </c>
    </row>
    <row r="40" spans="1:8" ht="15" customHeight="1" x14ac:dyDescent="0.25">
      <c r="A40" s="139">
        <f t="shared" si="11"/>
        <v>9</v>
      </c>
      <c r="B40" s="130" t="s">
        <v>357</v>
      </c>
      <c r="C40" s="289">
        <v>60</v>
      </c>
      <c r="D40" s="131" t="s">
        <v>324</v>
      </c>
      <c r="E40" s="132">
        <v>1</v>
      </c>
      <c r="F40" s="288">
        <v>699</v>
      </c>
      <c r="G40" s="127">
        <f t="shared" si="12"/>
        <v>699</v>
      </c>
      <c r="H40" s="128">
        <f t="shared" si="10"/>
        <v>11.65</v>
      </c>
    </row>
    <row r="41" spans="1:8" ht="15" customHeight="1" x14ac:dyDescent="0.25">
      <c r="A41" s="139">
        <f t="shared" si="11"/>
        <v>10</v>
      </c>
      <c r="B41" s="130" t="s">
        <v>358</v>
      </c>
      <c r="C41" s="289">
        <v>60</v>
      </c>
      <c r="D41" s="131" t="s">
        <v>324</v>
      </c>
      <c r="E41" s="132">
        <v>1</v>
      </c>
      <c r="F41" s="288">
        <v>406.09</v>
      </c>
      <c r="G41" s="127">
        <f t="shared" si="12"/>
        <v>406.09</v>
      </c>
      <c r="H41" s="128">
        <f t="shared" si="10"/>
        <v>6.77</v>
      </c>
    </row>
    <row r="42" spans="1:8" ht="15" customHeight="1" x14ac:dyDescent="0.25">
      <c r="A42" s="139">
        <f t="shared" si="11"/>
        <v>11</v>
      </c>
      <c r="B42" s="124" t="s">
        <v>359</v>
      </c>
      <c r="C42" s="289">
        <v>60</v>
      </c>
      <c r="D42" s="125" t="s">
        <v>324</v>
      </c>
      <c r="E42" s="126">
        <v>1</v>
      </c>
      <c r="F42" s="277">
        <v>314.43</v>
      </c>
      <c r="G42" s="127">
        <f t="shared" si="12"/>
        <v>314.43</v>
      </c>
      <c r="H42" s="128">
        <f t="shared" si="10"/>
        <v>5.24</v>
      </c>
    </row>
    <row r="43" spans="1:8" ht="16.5" thickBot="1" x14ac:dyDescent="0.3">
      <c r="A43" s="439"/>
      <c r="B43" s="439"/>
      <c r="C43" s="439"/>
      <c r="D43" s="439"/>
      <c r="E43" s="439"/>
      <c r="F43" s="136">
        <f>SUM(F4:F42)</f>
        <v>9410.09</v>
      </c>
      <c r="G43" s="136">
        <f>SUM(G4:G42)</f>
        <v>33439.449999999997</v>
      </c>
      <c r="H43" s="140">
        <f>SUM(H4:H42)</f>
        <v>648.77</v>
      </c>
    </row>
    <row r="44" spans="1:8" ht="16.5" thickBot="1" x14ac:dyDescent="0.3">
      <c r="A44" s="449" t="s">
        <v>227</v>
      </c>
      <c r="B44" s="450"/>
      <c r="C44" s="450"/>
      <c r="D44" s="450"/>
      <c r="E44" s="450"/>
      <c r="F44" s="450"/>
      <c r="G44" s="450"/>
      <c r="H44" s="141">
        <f>H43/12</f>
        <v>54.06</v>
      </c>
    </row>
  </sheetData>
  <mergeCells count="7">
    <mergeCell ref="A1:H1"/>
    <mergeCell ref="A43:E43"/>
    <mergeCell ref="A44:G44"/>
    <mergeCell ref="A31:E31"/>
    <mergeCell ref="A14:E14"/>
    <mergeCell ref="A9:E9"/>
    <mergeCell ref="A3:E3"/>
  </mergeCells>
  <printOptions horizontalCentered="1"/>
  <pageMargins left="0.31496062992125984" right="0.31496062992125984" top="0.35433070866141736" bottom="1.1811023622047245" header="3.937007874015748E-2" footer="0.31496062992125984"/>
  <pageSetup paperSize="9" scale="48" fitToHeight="0" orientation="portrait" r:id="rId1"/>
  <headerFooter differentFirst="1">
    <firstFooter>&amp;R&amp;G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13</vt:i4>
      </vt:variant>
    </vt:vector>
  </HeadingPairs>
  <TitlesOfParts>
    <vt:vector size="25" baseType="lpstr">
      <vt:lpstr>Plan2</vt:lpstr>
      <vt:lpstr>Plan3</vt:lpstr>
      <vt:lpstr>PLANILHA </vt:lpstr>
      <vt:lpstr>M2</vt:lpstr>
      <vt:lpstr>Agente de Limpeza - Diurno</vt:lpstr>
      <vt:lpstr>Agente de Limpeza -  Noturno </vt:lpstr>
      <vt:lpstr>Encarregado de Limpeza - Diurno</vt:lpstr>
      <vt:lpstr>Encarregado de Limpeza -Noturno</vt:lpstr>
      <vt:lpstr> Limpador de Fachada – Diurno</vt:lpstr>
      <vt:lpstr>Uniformes</vt:lpstr>
      <vt:lpstr>Insumos</vt:lpstr>
      <vt:lpstr>Equipamentos-Mater. Permanentes</vt:lpstr>
      <vt:lpstr>' Limpador de Fachada – Diurno'!Area_de_impressao</vt:lpstr>
      <vt:lpstr>'Agente de Limpeza -  Noturno '!Area_de_impressao</vt:lpstr>
      <vt:lpstr>'Agente de Limpeza - Diurno'!Area_de_impressao</vt:lpstr>
      <vt:lpstr>'Encarregado de Limpeza - Diurno'!Area_de_impressao</vt:lpstr>
      <vt:lpstr>'Encarregado de Limpeza -Noturno'!Area_de_impressao</vt:lpstr>
      <vt:lpstr>Insumos!Area_de_impressao</vt:lpstr>
      <vt:lpstr>'PLANILHA '!Area_de_impressao</vt:lpstr>
      <vt:lpstr>Uniformes!Area_de_impressao</vt:lpstr>
      <vt:lpstr>' Limpador de Fachada – Diurno'!Titulos_de_impressao</vt:lpstr>
      <vt:lpstr>'Agente de Limpeza -  Noturno '!Titulos_de_impressao</vt:lpstr>
      <vt:lpstr>'Agente de Limpeza - Diurno'!Titulos_de_impressao</vt:lpstr>
      <vt:lpstr>'Encarregado de Limpeza - Diurno'!Titulos_de_impressao</vt:lpstr>
      <vt:lpstr>'Encarregado de Limpeza -Noturno'!Titulos_de_impressao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Alline Queiroz Da Silva</cp:lastModifiedBy>
  <cp:lastPrinted>2023-07-05T17:59:40Z</cp:lastPrinted>
  <dcterms:created xsi:type="dcterms:W3CDTF">2014-04-11T01:53:38Z</dcterms:created>
  <dcterms:modified xsi:type="dcterms:W3CDTF">2023-07-13T19:11:28Z</dcterms:modified>
</cp:coreProperties>
</file>